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0" windowWidth="18885" windowHeight="11445" tabRatio="693"/>
  </bookViews>
  <sheets>
    <sheet name="СВОД " sheetId="27" r:id="rId1"/>
    <sheet name="Приложение 1 ХВС, ГВС" sheetId="14" r:id="rId2"/>
    <sheet name="Приложение 2 ОДН " sheetId="15" r:id="rId3"/>
    <sheet name="Приложение 3 ХВС, ГВС (с коэф)" sheetId="24" r:id="rId4"/>
    <sheet name="Приложение 4 ОДН  (с коэф)" sheetId="25" r:id="rId5"/>
  </sheets>
  <definedNames>
    <definedName name="_xlnm.Print_Titles" localSheetId="1">'Приложение 1 ХВС, ГВС'!$12:$12</definedName>
    <definedName name="_xlnm.Print_Titles" localSheetId="2">'Приложение 2 ОДН '!$12:$12</definedName>
    <definedName name="_xlnm.Print_Titles" localSheetId="3">'Приложение 3 ХВС, ГВС (с коэф)'!$12:$14</definedName>
    <definedName name="_xlnm.Print_Titles" localSheetId="4">'Приложение 4 ОДН  (с коэф)'!$12:$14</definedName>
    <definedName name="_xlnm.Print_Titles" localSheetId="0">'СВОД '!$2:$3</definedName>
    <definedName name="_xlnm.Print_Area" localSheetId="1">'Приложение 1 ХВС, ГВС'!$A$1:$F$156</definedName>
    <definedName name="_xlnm.Print_Area" localSheetId="2">'Приложение 2 ОДН '!$A$1:$F$154</definedName>
    <definedName name="_xlnm.Print_Area" localSheetId="3">'Приложение 3 ХВС, ГВС (с коэф)'!$A$1:$N$155</definedName>
    <definedName name="_xlnm.Print_Area" localSheetId="4">'Приложение 4 ОДН  (с коэф)'!$A$1:$L$154</definedName>
    <definedName name="_xlnm.Print_Area" localSheetId="0">'СВОД '!$B$1:$P$140</definedName>
  </definedNames>
  <calcPr calcId="145621"/>
</workbook>
</file>

<file path=xl/calcChain.xml><?xml version="1.0" encoding="utf-8"?>
<calcChain xmlns="http://schemas.openxmlformats.org/spreadsheetml/2006/main">
  <c r="H27" i="25" l="1"/>
  <c r="G27" i="25"/>
  <c r="F27" i="25"/>
  <c r="E27" i="25"/>
  <c r="J60" i="27" l="1"/>
  <c r="J61" i="27"/>
  <c r="J62" i="27"/>
  <c r="J63" i="27"/>
  <c r="J59" i="27"/>
  <c r="K59" i="27" l="1"/>
  <c r="J70" i="24" l="1"/>
  <c r="I70" i="24"/>
  <c r="H70" i="24"/>
  <c r="G70" i="24"/>
  <c r="B70" i="24"/>
  <c r="B70" i="25" s="1"/>
  <c r="B68" i="14"/>
  <c r="B68" i="15" s="1"/>
</calcChain>
</file>

<file path=xl/comments1.xml><?xml version="1.0" encoding="utf-8"?>
<comments xmlns="http://schemas.openxmlformats.org/spreadsheetml/2006/main">
  <authors>
    <author>Автор</author>
  </authors>
  <commentList>
    <comment ref="L6" authorId="0">
      <text>
        <r>
          <rPr>
            <b/>
            <sz val="9"/>
            <color indexed="81"/>
            <rFont val="Tahoma"/>
            <family val="2"/>
            <charset val="204"/>
          </rPr>
          <t>Автор:</t>
        </r>
        <r>
          <rPr>
            <sz val="9"/>
            <color indexed="81"/>
            <rFont val="Tahoma"/>
            <family val="2"/>
            <charset val="204"/>
          </rPr>
          <t xml:space="preserve">
было 4,14</t>
        </r>
      </text>
    </comment>
  </commentList>
</comments>
</file>

<file path=xl/sharedStrings.xml><?xml version="1.0" encoding="utf-8"?>
<sst xmlns="http://schemas.openxmlformats.org/spreadsheetml/2006/main" count="1813" uniqueCount="140">
  <si>
    <t>1 этаж</t>
  </si>
  <si>
    <t>2 этаж</t>
  </si>
  <si>
    <t>4 этаж</t>
  </si>
  <si>
    <t>2-этажные коттеджи</t>
  </si>
  <si>
    <t>№ пп</t>
  </si>
  <si>
    <t>__</t>
  </si>
  <si>
    <t>Елизовский МР</t>
  </si>
  <si>
    <t>Корякское СП</t>
  </si>
  <si>
    <t>Раздольненское СП</t>
  </si>
  <si>
    <t>Паратунское СП</t>
  </si>
  <si>
    <t xml:space="preserve">Вулканное ГП </t>
  </si>
  <si>
    <t>Новоавачинское СП</t>
  </si>
  <si>
    <t>Новолесновское СП</t>
  </si>
  <si>
    <t>Пионерское СП</t>
  </si>
  <si>
    <t>Начикинское СП</t>
  </si>
  <si>
    <t>Николаевское СП</t>
  </si>
  <si>
    <t>Елизовское ГП</t>
  </si>
  <si>
    <t>Норматив потребления коммунальной услуги холодного водоснабжения</t>
  </si>
  <si>
    <t>Единица измерения</t>
  </si>
  <si>
    <t>Категория жилых помещений</t>
  </si>
  <si>
    <t>Норматив потребления коммунальной услуги горячего водоснабжения</t>
  </si>
  <si>
    <t>Этажность</t>
  </si>
  <si>
    <t>1.</t>
  </si>
  <si>
    <t>2.</t>
  </si>
  <si>
    <t>3.</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</si>
  <si>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</si>
  <si>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куб. метр в месяц на человека</t>
  </si>
  <si>
    <t>куб. метр в месяц на кв. метр общей площади</t>
  </si>
  <si>
    <t>Многоквартирные и жилые дома с централизованным холодным водоснабжением, с горячим водоснабжением при открытой системе т/с, без централизованного водоотведения, оборудованные унитазами, раковинами, мойками, ваннами длиной 1500-1550 мм с душем</t>
  </si>
  <si>
    <t>4.</t>
  </si>
  <si>
    <t>Жилые дома без водонагревателей с водопроводом, без                      централизованного водоотведения, оборудованные раковинами, мойками и унитазами.</t>
  </si>
  <si>
    <t>Жилые дома без водонагревателей с водопроводом, без                      централизованного водоотведения, оборудованные раковинами,  унитазами.</t>
  </si>
  <si>
    <t>5.</t>
  </si>
  <si>
    <t>Жилые дома без водонагревателей с водопроводом, без                      централизованного водоотведения, оборудованные раковинами</t>
  </si>
  <si>
    <t>6.</t>
  </si>
  <si>
    <t>Дома, использующиеся в качестве общежитий, оборудованные унитазами, раковинами, мойками,     с ваннами с душем, с централизованным холодным водоснабжением, с горячим водоснабжением при открытой системе т/с, водоотведением</t>
  </si>
  <si>
    <t>Дома, использующиеся в качестве общежитий, оборудованные унитазами, раковинами, мойками,  с душами, с централизованным холодным водоснабжением, с горячим водоснабжением при открытой системе т/с, водоотведением</t>
  </si>
  <si>
    <t xml:space="preserve">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с душами</t>
  </si>
  <si>
    <t>Жилые дома без водонагревателей с водопроводом, без                      централизованного водоотведения, оборудованные  мойками</t>
  </si>
  <si>
    <t>Жилые дома (коттеджи)с централизованным холодным водоснабжением, с горячим водоснабжением при открытой системе т/с, без централизованного водоотведения, оборудованные унитазами, раковинами, мойками, ваннами длиной 1500-1550 мм с душем</t>
  </si>
  <si>
    <t>4-х этажный многоквартирный жилой дом, во 2-м подъезде  которого 1 и 2 этажи используются в качестве общежития, оборудованные унитазами, мойками, общими душевыми, с централизованным холодным водоснабжением, с горячим водоснабжением из открытой системы т/с., без централизованного водоотведения</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</si>
  <si>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сидячими ваннами длиной 1200 мм с душем</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</si>
  <si>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t>
  </si>
  <si>
    <t>Жилые дома без водонагревателей с водопроводом, без                      централизованного водоотведения, оборудованные унитазами,  раковинами</t>
  </si>
  <si>
    <t>Жилые дома (коттеджного типа с печным отоплением)  с водопроводом,   водоотведением, оборудованные унитазами, раковинами, мойками, ваннами длиной 1500-1550 мм с душем</t>
  </si>
  <si>
    <t>Жилые дома (коттеджного типа с печным отоплением)  с водопроводом,   без централизованного водоотведения, оборудованные унитазами, раковинами, мойками, ваннами длиной 1500-1550 мм с душем</t>
  </si>
  <si>
    <t>7.</t>
  </si>
  <si>
    <t>8.</t>
  </si>
  <si>
    <t>9.</t>
  </si>
  <si>
    <t>10.</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</si>
  <si>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</si>
  <si>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Многоквартирные и жилые дома с централизованным холодным и горячим водоснабжением,  водоотведением, оборудованные унитазами, раковинами, мойками,  ваннами длиной 1500-1550  мм с душем</t>
  </si>
  <si>
    <t>Многоквартирные и жилые дома с централизованным холодным и горячим водоснабжением,  водоотведением, оборудованные унитазами, раковинами, мойками,  душами</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</si>
  <si>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душами</t>
  </si>
  <si>
    <t>Многоквартирные и жилые дома с централизованным холодным и горячим водоснабжением,  водоотведением, оборудованные унитазами, раковинами, мойками</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</si>
  <si>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t>
  </si>
  <si>
    <t>Дома, использующиеся в качестве общежитий, оборудованные мойками, раковинами, унитазами, с душевыми при жилых комнатах в каждой секции с централизованным холодным и горячим водоснабжением, водоотведением</t>
  </si>
  <si>
    <t>Дома, использующиеся в качестве общежитий, оборудованные мойками, раковинами, унитазами, с душевыми при жилых комнатах в каждой секции с централизованным холодным и горячим водоснабжением при открытой системе т/с, водоотведением</t>
  </si>
  <si>
    <t>Дома, использующиеся в качестве общежитий, оборудованные мойками, раковинами, унитазами, с общими душевыми с централизованным холодным и горячим водоснабжением, водоотведением</t>
  </si>
  <si>
    <t>Дома, использующиеся в качестве общежитий, оборудованные мойками, раковинами, унитазами, с общими душевыми с централизованным холодным водоснабжением, с горячим водоснабжением при открытой системе т/с, водоотведением</t>
  </si>
  <si>
    <t>11.</t>
  </si>
  <si>
    <t>Многоквартирные и жилые дома с централизованным холодным водоснабжением, без централизованного водоотведения, оборудованные мойками</t>
  </si>
  <si>
    <t>12.</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</si>
  <si>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мойками</t>
  </si>
  <si>
    <t>13.</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</si>
  <si>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1500-1550мм с душем</t>
  </si>
  <si>
    <t>Жилые дома с водопроводом, водонаревателями, без централизованного водоотведения, оборудованные унитазами, раковинами, мойками, ваннами длиной 1500-1550 мм с душем</t>
  </si>
  <si>
    <t>Жилые дома с централизованным холодным водоснабжением, водонагревателями, водоотведением, оборудованные унитазами, раковинами, мойками,  ваннами длиной 1500-1550 мм с душем</t>
  </si>
  <si>
    <t>Жилые дома с централизованным холодным водоснабжением, с горячим водоснабжением при открытой системе т/с,  водоотведенем, оборудованные унитазами, раковинами, мойками, ваннами длиной 1500-1550 мм с душем</t>
  </si>
  <si>
    <t>Дома, использующиеся в качестве общежитий, оборудованные унитазами, раковинами, мойками,     душевыми при жилых комнатах в каждой секции, с централизованным холодным водоснабжением, с горячим водоснабжением, водоотведением</t>
  </si>
  <si>
    <t>Многоквартирные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t>
  </si>
  <si>
    <t>Жилые дома с централизованным холодным водоснабжением, водонаревателями, без централизованного водоотведения, оборудованные унитазами, раковинами, мойками, ваннами длиной 1500-1550 мм с душем</t>
  </si>
  <si>
    <t>Дома, использующиеся в качестве общежитий, оборудованные унитазами, раковинами, мойками,  с душевыми при жилых комнатах в каждой секции, с централизованным холодным водоснабжением, с горячим водоснабжением при открытой системе т/с, водоотведением</t>
  </si>
  <si>
    <t>Дома, использующиеся в качестве общежитий, оборудованные унитазами, раковинами, мойками,  с душевыми при жилых комнатах в каждой секции, с централизованным холодным водоснабжением, с горячим водоснабжением, водоотведением</t>
  </si>
  <si>
    <t>Приложение № 1 к Приказу Министерства</t>
  </si>
  <si>
    <t xml:space="preserve">жилищно-коммунального хозяйства и </t>
  </si>
  <si>
    <t>энергетики Камчатского края</t>
  </si>
  <si>
    <t xml:space="preserve"> с учетом повышающего коэффициента 1,2</t>
  </si>
  <si>
    <t>с учетом повышающего коэффициента 1,4</t>
  </si>
  <si>
    <t>с учетом повышающего коэффициента 1,5</t>
  </si>
  <si>
    <t xml:space="preserve"> с учетом повышающего коэффициента 1,6</t>
  </si>
  <si>
    <t>с 01.07.2015            по 31.12.2015</t>
  </si>
  <si>
    <t>с 01.01.2016           по 30.06.2016</t>
  </si>
  <si>
    <t>с 01.07.2016 по 31.12.2016</t>
  </si>
  <si>
    <t xml:space="preserve">с 01.01.2017             </t>
  </si>
  <si>
    <t xml:space="preserve"> </t>
  </si>
  <si>
    <t xml:space="preserve">Нормативы потребления коммунальной услуги холодного (горячего) водоснабжения на общедомовые нужды в муниципальных образованиях расположенных в границах  Елизовского муниципального района Камчатского края с учетом повышающих коэффициентов </t>
  </si>
  <si>
    <t>Нормативы потребления коммунальной услуги холодного (горячего) водоснабжения в жилых помещениях в муниципальных образованиях расположенных в границах   Елизовского муниципального района Камчатского края с учетом повышающих коэффициентов</t>
  </si>
  <si>
    <t>Нормативы потребления коммунальной услуги холодного (горячего) водоснабжения на общедомовые нужды в муниципальных образованиях расположенных в границах  Елизовского муниципального района Камчатского края</t>
  </si>
  <si>
    <t>Нормативы потребления коммунальной услуги холодного (горячего) водоснабжения в жилых помещениях в муниципальных образованиях расположенных в границах    Елизовского муниципального района Камчатского края</t>
  </si>
  <si>
    <t>Приложение № 3     к Приказу Министерства</t>
  </si>
  <si>
    <t>1. Норматив потребления коммунальной услуги по холодному и горячему водоснабжению,  в жилых помещениях установлен с применением расчетного метода.</t>
  </si>
  <si>
    <t>2. Норматив потребления коммунальной услуги по горячему водоснабжению при открытой системе теплоснабжения (в жилых помещениях)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t>
  </si>
  <si>
    <t>Примечание:</t>
  </si>
  <si>
    <t>Примечание :</t>
  </si>
  <si>
    <t>от "16"  июня  2015 г. №279</t>
  </si>
  <si>
    <t>от "16" июня 2015 г. № 279</t>
  </si>
  <si>
    <t xml:space="preserve">от   "16"  июня   2015 г. №  279    </t>
  </si>
  <si>
    <t>от " 16" июня 2015 г. № 279</t>
  </si>
  <si>
    <t>"Приложение № 1 к Приказу Министерства</t>
  </si>
  <si>
    <t>"Приложение № 2  к Приказу Министерства</t>
  </si>
  <si>
    <t>"Приложение № 3     к Приказу Министерства</t>
  </si>
  <si>
    <t>"Приложение № 4     к Приказу Министерства</t>
  </si>
  <si>
    <t>Жилые дома без водонагревателей с водопроводом, без централизованного водоотведения, оборудованные  мойками</t>
  </si>
  <si>
    <t>Жилые дома без водонагревателей с водопроводом, без   централизованного водоотведения, оборудованные унитазами,  раковинами</t>
  </si>
  <si>
    <t>1. Норматив потребления коммунальной услуги по холодному (горячему) водоснабжению  на общедомовые нужды применяются с учетом повышающего коэффициента при наличии технической возможности установки коллективных (общедомовых) приборов учета. ".</t>
  </si>
  <si>
    <t>1. Норматив потребления коммунальной услуги по холодному (горячему) водоснабжению  в жилых помещениях установлен с применением расчетного метода.</t>
  </si>
  <si>
    <t>1. Норматив потребления коммунальной услуги по холодному (горячему) водоснабжению на общедомовые нужды установлен с применением расчетного метода.</t>
  </si>
  <si>
    <t>Нормативы потребления коммунальных услуг по холодному (горячему) водоснабжению в жилых помещениях</t>
  </si>
  <si>
    <t>Нормативы потребления коммунальных услуг по холодному (горячему) водоснабжению на общедомовые нужды</t>
  </si>
  <si>
    <t>Водоотведение</t>
  </si>
  <si>
    <t>количество месяцев в периоде оказания услуги</t>
  </si>
  <si>
    <t>Номера действующих приказов</t>
  </si>
  <si>
    <t>ХВС</t>
  </si>
  <si>
    <t>ГВС</t>
  </si>
  <si>
    <t>ВО</t>
  </si>
  <si>
    <t>9, п. Лесной 12</t>
  </si>
  <si>
    <t>Приказ от 16.06.2015                        № 279</t>
  </si>
  <si>
    <t>Информация об изменении нормативов потребления коммунальных услуг в 2014 году</t>
  </si>
  <si>
    <t>НОРМАТИВЫ ПОТРЕБЛЕНИЯ КОММУНАЛЬНЫХ УСЛУГ ПО ХОЛОДНОМУ И ГОРЯЧЕМУ ВОДОСНАБЖЕНИЮ В ЖИЛЫХ ПОМЕЩЕНИЯХ И НА ОБЩЕДОМОВЫЕ НУЖДЫ В ЕЛИЗОВСКОМ МУНИЦИПАЛЬНОМ РАЙОНЕ</t>
  </si>
  <si>
    <t>-</t>
  </si>
  <si>
    <t>Жилые дома без водонагревателей с водопроводом, без   централизованного водоотведения, оборудованные  мойками</t>
  </si>
  <si>
    <t>Жилые дома без водонагревателей с водопроводом, без централизованного водоотведения, оборудованные раковинами, мойками и унитазами.</t>
  </si>
  <si>
    <t>Жилые дома без водонагревателей с водопроводом, без централизованного водоотведения, оборудованные раковинами,  унитазами.</t>
  </si>
  <si>
    <t>Жилые дома без водонагревателей с водопроводом, без  централизованного водоотведения, оборудованные раковинами</t>
  </si>
  <si>
    <t>Жилые дома без водонагревателей с водопроводом, без  централизованного водоотведения, оборудованные раковинами,  унитазами.</t>
  </si>
  <si>
    <t xml:space="preserve">2. В расчетах размера платы за коммунальную услугу, предоставленную по холодному (горячему)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                                                                                                                                                                                                             </t>
  </si>
  <si>
    <t>Жилые дома без водонагревателей с водопроводом, без  централизованного водоотведения, оборудованные  мойками</t>
  </si>
  <si>
    <t>Жилые помещения в многоквартирных и жилых домах с централизованным холодным водоснабжением, водонагревателями, водоотведением, оборудованные унитазами, раковинами, мойками,  ваннами длиной 1500-1550 мм с душем и отсутствием водоразбора из системы теплоснабжения (круглогодично)</t>
  </si>
  <si>
    <t>Жилые дома без водонагревателей с водопроводом, без  централизованного водоотведения, оборудованные унитазами,  раковинами</t>
  </si>
  <si>
    <t xml:space="preserve">3. Норматив потребления коммунальной услуги по водоотведению равен сумме нормативов холодного и горячего  водоснабжения (при наличии централизованного водоотведения).".                                                                                                                    </t>
  </si>
  <si>
    <t>Многоквартирные и жилые дома с централизованным холодным водоснабжением, с водонагревателями, водоотведением, оборудованные унитазами, раковинами, мойками, ваннами длиной 1500-1550 мм с душем и отсутствием водоразбора из системы теплоснабжения (круглогодично)</t>
  </si>
  <si>
    <t>1. Норматив потребления коммунальной услуги по холодному (горячему) водоснабжению  в жилых помещениях применяются с учетом повышающего коэффициента при наличии технической возможности установки коллективных, индивидуальных или общих (квартирных) приборов учета. ".</t>
  </si>
  <si>
    <t>Многоквартирные и жилые дома с централизованным холодным водоснабжением, с горячим водоснабжением при открытой системе т/с, с водоотведением, оборудованные унитазами, раковинами, мойками, ваннами длиной 1500-1550 мм с душем</t>
  </si>
  <si>
    <t>Приказ от 16.06.2015                        № 280</t>
  </si>
  <si>
    <t>Жилые помещения в многоквартирных и жилых домах с централизованным холодным водоснабжением,  с водонагревателями (на период отсутствия ГВС),  с водоотведением, оборудованные унитазами, раковинами, мойками,  ваннами длиной 1500-1550  мм с душем.</t>
  </si>
  <si>
    <t>установлен впервые</t>
  </si>
  <si>
    <t>14.</t>
  </si>
  <si>
    <r>
      <t xml:space="preserve">от   "13" </t>
    </r>
    <r>
      <rPr>
        <u/>
        <sz val="12"/>
        <color theme="1"/>
        <rFont val="Times New Roman"/>
        <family val="1"/>
        <charset val="204"/>
      </rPr>
      <t xml:space="preserve">    07    </t>
    </r>
    <r>
      <rPr>
        <sz val="12"/>
        <color theme="1"/>
        <rFont val="Times New Roman"/>
        <family val="1"/>
        <charset val="204"/>
      </rPr>
      <t xml:space="preserve"> 2016 г. №  </t>
    </r>
    <r>
      <rPr>
        <u/>
        <sz val="12"/>
        <color theme="1"/>
        <rFont val="Times New Roman"/>
        <family val="1"/>
        <charset val="204"/>
      </rPr>
      <t>401</t>
    </r>
  </si>
  <si>
    <r>
      <t>от   "</t>
    </r>
    <r>
      <rPr>
        <u/>
        <sz val="11"/>
        <color theme="1"/>
        <rFont val="Times New Roman"/>
        <family val="1"/>
        <charset val="204"/>
      </rPr>
      <t>13</t>
    </r>
    <r>
      <rPr>
        <sz val="11"/>
        <color theme="1"/>
        <rFont val="Times New Roman"/>
        <family val="1"/>
        <charset val="204"/>
      </rPr>
      <t xml:space="preserve">"  </t>
    </r>
    <r>
      <rPr>
        <u/>
        <sz val="11"/>
        <color theme="1"/>
        <rFont val="Times New Roman"/>
        <family val="1"/>
        <charset val="204"/>
      </rPr>
      <t xml:space="preserve">   07    </t>
    </r>
    <r>
      <rPr>
        <sz val="11"/>
        <color theme="1"/>
        <rFont val="Times New Roman"/>
        <family val="1"/>
        <charset val="204"/>
      </rPr>
      <t xml:space="preserve"> 2016 г. №</t>
    </r>
    <r>
      <rPr>
        <u/>
        <sz val="11"/>
        <color theme="1"/>
        <rFont val="Times New Roman"/>
        <family val="1"/>
        <charset val="204"/>
      </rPr>
      <t>401</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</si>
</sst>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23"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1"/>
      <color theme="1"/>
      <name val="Times New Roman"/>
      <family val="1"/>
      <charset val="204"/>
    </font>
    <font>
      <sz val="12"/>
      <color theme="1"/>
      <name val="Times New Roman"/>
      <family val="1"/>
      <charset val="204"/>
    </font>
    <font>
      <b/>
      <sz val="12"/>
      <color theme="1"/>
      <name val="Times New Roman"/>
      <family val="1"/>
      <charset val="204"/>
    </font>
    <font>
      <sz val="12"/>
      <name val="Times New Roman"/>
      <family val="1"/>
      <charset val="204"/>
    </font>
    <font>
      <b/>
      <sz val="12"/>
      <name val="Times New Roman"/>
      <family val="1"/>
      <charset val="204"/>
    </font>
    <font>
      <i/>
      <sz val="12"/>
      <name val="Times New Roman"/>
      <family val="1"/>
      <charset val="204"/>
    </font>
    <font>
      <b/>
      <sz val="11"/>
      <color theme="1"/>
      <name val="Times New Roman"/>
      <family val="1"/>
      <charset val="204"/>
    </font>
    <font>
      <b/>
      <sz val="14"/>
      <name val="Times New Roman"/>
      <family val="1"/>
      <charset val="204"/>
    </font>
    <font>
      <sz val="11"/>
      <name val="Times New Roman"/>
      <family val="1"/>
      <charset val="204"/>
    </font>
    <font>
      <b/>
      <sz val="14"/>
      <color theme="1"/>
      <name val="Times New Roman"/>
      <family val="1"/>
      <charset val="204"/>
    </font>
    <font>
      <sz val="11"/>
      <color rgb="FFFF0000"/>
      <name val="Times New Roman"/>
      <family val="1"/>
      <charset val="204"/>
    </font>
    <font>
      <b/>
      <sz val="9"/>
      <color indexed="81"/>
      <name val="Tahoma"/>
      <family val="2"/>
      <charset val="204"/>
    </font>
    <font>
      <sz val="9"/>
      <color indexed="81"/>
      <name val="Tahoma"/>
      <family val="2"/>
      <charset val="204"/>
    </font>
    <font>
      <sz val="12"/>
      <color rgb="FFFF0000"/>
      <name val="Times New Roman"/>
      <family val="1"/>
      <charset val="204"/>
    </font>
    <font>
      <sz val="11"/>
      <color rgb="FFFF0000"/>
      <name val="Calibri"/>
      <family val="2"/>
      <scheme val="minor"/>
    </font>
    <font>
      <u/>
      <sz val="11"/>
      <color theme="1"/>
      <name val="Times New Roman"/>
      <family val="1"/>
      <charset val="204"/>
    </font>
    <font>
      <u/>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6" tint="0.7999816888943144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6">
    <xf numFmtId="0" fontId="0" fillId="0" borderId="0"/>
    <xf numFmtId="0" fontId="4" fillId="0" borderId="0"/>
    <xf numFmtId="0" fontId="5" fillId="0" borderId="0"/>
    <xf numFmtId="0" fontId="3" fillId="0" borderId="0"/>
    <xf numFmtId="0" fontId="2" fillId="0" borderId="0"/>
    <xf numFmtId="0" fontId="1" fillId="0" borderId="0"/>
  </cellStyleXfs>
  <cellXfs count="245">
    <xf numFmtId="0" fontId="0" fillId="0" borderId="0" xfId="0"/>
    <xf numFmtId="0" fontId="7" fillId="0" borderId="0" xfId="0" applyFont="1" applyAlignment="1">
      <alignment horizontal="center" vertical="center" wrapText="1"/>
    </xf>
    <xf numFmtId="0" fontId="9" fillId="2" borderId="1" xfId="1" applyFont="1" applyFill="1" applyBorder="1" applyAlignment="1">
      <alignment horizontal="center" vertical="center" wrapText="1"/>
    </xf>
    <xf numFmtId="0" fontId="7" fillId="2" borderId="1" xfId="1" applyFont="1" applyFill="1" applyBorder="1" applyAlignment="1">
      <alignment horizontal="center" vertical="center" wrapText="1"/>
    </xf>
    <xf numFmtId="164" fontId="9" fillId="2" borderId="1" xfId="1" applyNumberFormat="1" applyFont="1" applyFill="1" applyBorder="1" applyAlignment="1">
      <alignment horizontal="center" vertical="center" wrapText="1"/>
    </xf>
    <xf numFmtId="1" fontId="9" fillId="2" borderId="1" xfId="1"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11" fillId="2" borderId="1" xfId="1"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8" fillId="0" borderId="0" xfId="0" applyFont="1" applyAlignment="1">
      <alignment horizontal="center" vertical="center" wrapText="1"/>
    </xf>
    <xf numFmtId="0" fontId="9" fillId="2" borderId="5" xfId="1"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3" xfId="1" applyFont="1" applyFill="1" applyBorder="1" applyAlignment="1">
      <alignment horizontal="center" vertical="center" wrapText="1"/>
    </xf>
    <xf numFmtId="0" fontId="9" fillId="2" borderId="3" xfId="1" applyFont="1" applyFill="1" applyBorder="1" applyAlignment="1">
      <alignment horizontal="center" vertical="center" wrapText="1"/>
    </xf>
    <xf numFmtId="0" fontId="9" fillId="2" borderId="5" xfId="1" applyFont="1" applyFill="1" applyBorder="1" applyAlignment="1">
      <alignment horizontal="center" vertical="center" wrapText="1"/>
    </xf>
    <xf numFmtId="0" fontId="7" fillId="2" borderId="3" xfId="1" applyFont="1" applyFill="1" applyBorder="1" applyAlignment="1">
      <alignment horizontal="center" vertical="center" wrapText="1"/>
    </xf>
    <xf numFmtId="0" fontId="9" fillId="2" borderId="5" xfId="0" applyFont="1" applyFill="1" applyBorder="1" applyAlignment="1">
      <alignment horizontal="center" vertical="center" wrapText="1"/>
    </xf>
    <xf numFmtId="0" fontId="7" fillId="0" borderId="0" xfId="0" applyFont="1" applyAlignment="1">
      <alignment horizontal="right" vertical="center" wrapText="1"/>
    </xf>
    <xf numFmtId="0" fontId="0" fillId="0" borderId="0" xfId="0"/>
    <xf numFmtId="0" fontId="8" fillId="0" borderId="0" xfId="0" applyFont="1" applyAlignment="1">
      <alignment horizontal="center" vertical="center" wrapText="1"/>
    </xf>
    <xf numFmtId="0" fontId="6" fillId="2" borderId="1" xfId="3" applyFont="1" applyFill="1" applyBorder="1" applyAlignment="1">
      <alignment horizontal="center" vertical="center" wrapText="1"/>
    </xf>
    <xf numFmtId="0" fontId="6" fillId="2" borderId="12" xfId="3" applyFont="1" applyFill="1" applyBorder="1" applyAlignment="1">
      <alignment horizontal="center" vertical="center" wrapText="1"/>
    </xf>
    <xf numFmtId="0" fontId="6" fillId="2" borderId="11" xfId="3" applyFont="1" applyFill="1" applyBorder="1" applyAlignment="1">
      <alignment horizontal="center" vertical="center" wrapText="1"/>
    </xf>
    <xf numFmtId="0" fontId="9" fillId="2" borderId="19" xfId="1" applyFont="1" applyFill="1" applyBorder="1" applyAlignment="1">
      <alignment horizontal="center" vertical="center" wrapText="1"/>
    </xf>
    <xf numFmtId="0" fontId="9" fillId="2" borderId="6" xfId="0" applyFont="1" applyFill="1" applyBorder="1" applyAlignment="1">
      <alignment horizontal="center" vertical="center" wrapText="1"/>
    </xf>
    <xf numFmtId="0" fontId="6" fillId="2" borderId="3" xfId="3" applyFont="1" applyFill="1" applyBorder="1" applyAlignment="1">
      <alignment horizontal="center" vertical="center" wrapText="1"/>
    </xf>
    <xf numFmtId="0" fontId="6" fillId="2" borderId="16" xfId="3" applyFont="1" applyFill="1" applyBorder="1" applyAlignment="1">
      <alignment horizontal="center" vertical="center" wrapText="1"/>
    </xf>
    <xf numFmtId="0" fontId="7" fillId="0" borderId="1" xfId="0" applyFont="1" applyBorder="1" applyAlignment="1">
      <alignment horizontal="center" vertical="center" wrapText="1"/>
    </xf>
    <xf numFmtId="0" fontId="0" fillId="0" borderId="3" xfId="0" applyBorder="1" applyAlignment="1">
      <alignment horizontal="center" vertical="center"/>
    </xf>
    <xf numFmtId="0" fontId="0" fillId="0" borderId="1" xfId="0" applyBorder="1" applyAlignment="1">
      <alignment horizontal="center" vertical="center"/>
    </xf>
    <xf numFmtId="0" fontId="0" fillId="0" borderId="0" xfId="0" applyAlignment="1">
      <alignment horizontal="right"/>
    </xf>
    <xf numFmtId="164" fontId="0" fillId="0" borderId="1" xfId="0" applyNumberFormat="1" applyBorder="1" applyAlignment="1">
      <alignment horizontal="center" vertical="center"/>
    </xf>
    <xf numFmtId="164" fontId="0" fillId="0" borderId="3" xfId="0" applyNumberFormat="1" applyBorder="1" applyAlignment="1">
      <alignment horizontal="center" vertical="center"/>
    </xf>
    <xf numFmtId="164" fontId="0" fillId="0" borderId="5" xfId="0" applyNumberFormat="1" applyBorder="1" applyAlignment="1">
      <alignment horizontal="center" vertical="center"/>
    </xf>
    <xf numFmtId="164" fontId="7"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2" borderId="20" xfId="3" applyFont="1" applyFill="1" applyBorder="1" applyAlignment="1">
      <alignment horizontal="center" vertical="center" wrapText="1"/>
    </xf>
    <xf numFmtId="0" fontId="7" fillId="2" borderId="0" xfId="1" applyFont="1" applyFill="1" applyBorder="1" applyAlignment="1">
      <alignment horizontal="center" vertical="center" wrapText="1"/>
    </xf>
    <xf numFmtId="0" fontId="7" fillId="2" borderId="19" xfId="1" applyFont="1" applyFill="1" applyBorder="1" applyAlignment="1">
      <alignment horizontal="center" vertical="center" wrapText="1"/>
    </xf>
    <xf numFmtId="164" fontId="6" fillId="0" borderId="1" xfId="0" applyNumberFormat="1" applyFont="1" applyBorder="1" applyAlignment="1">
      <alignment horizontal="center" vertical="center" wrapText="1"/>
    </xf>
    <xf numFmtId="164" fontId="0" fillId="0" borderId="1" xfId="0" applyNumberFormat="1" applyFont="1" applyBorder="1" applyAlignment="1">
      <alignment horizontal="center" vertical="center"/>
    </xf>
    <xf numFmtId="0" fontId="0" fillId="0" borderId="0" xfId="0" applyBorder="1"/>
    <xf numFmtId="164" fontId="6" fillId="0" borderId="3" xfId="0" applyNumberFormat="1" applyFont="1" applyBorder="1" applyAlignment="1">
      <alignment horizontal="center" vertical="center" wrapText="1"/>
    </xf>
    <xf numFmtId="164" fontId="6" fillId="0" borderId="5" xfId="0" applyNumberFormat="1" applyFont="1" applyBorder="1" applyAlignment="1">
      <alignment horizontal="center" vertical="center" wrapText="1"/>
    </xf>
    <xf numFmtId="0" fontId="7" fillId="2" borderId="1" xfId="1" applyFont="1" applyFill="1" applyBorder="1" applyAlignment="1">
      <alignment horizontal="center" vertical="center" wrapText="1"/>
    </xf>
    <xf numFmtId="0" fontId="0" fillId="0" borderId="1" xfId="0" applyBorder="1" applyAlignment="1">
      <alignment horizontal="center" vertical="center"/>
    </xf>
    <xf numFmtId="0" fontId="0" fillId="0" borderId="0" xfId="0" applyAlignment="1">
      <alignment wrapText="1"/>
    </xf>
    <xf numFmtId="0" fontId="0" fillId="0" borderId="0" xfId="0" applyAlignment="1"/>
    <xf numFmtId="0" fontId="9" fillId="2" borderId="0" xfId="0" applyFont="1" applyFill="1" applyBorder="1" applyAlignment="1">
      <alignment horizontal="center" vertical="center" wrapText="1"/>
    </xf>
    <xf numFmtId="0" fontId="7"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9" fillId="2" borderId="1" xfId="0" applyFont="1" applyFill="1" applyBorder="1" applyAlignment="1">
      <alignment horizontal="center" vertical="center" wrapText="1"/>
    </xf>
    <xf numFmtId="0" fontId="0" fillId="0" borderId="1" xfId="0" applyBorder="1" applyAlignment="1">
      <alignment vertical="center"/>
    </xf>
    <xf numFmtId="164" fontId="0" fillId="0" borderId="1" xfId="0" applyNumberFormat="1" applyBorder="1" applyAlignment="1">
      <alignment vertical="center"/>
    </xf>
    <xf numFmtId="0" fontId="7" fillId="2" borderId="1" xfId="1" applyFont="1" applyFill="1" applyBorder="1" applyAlignment="1">
      <alignment horizontal="center" vertical="center" wrapText="1"/>
    </xf>
    <xf numFmtId="0" fontId="6" fillId="0" borderId="0" xfId="0" applyFont="1"/>
    <xf numFmtId="0" fontId="6" fillId="0" borderId="0" xfId="0" applyFont="1" applyAlignment="1"/>
    <xf numFmtId="0" fontId="7" fillId="2" borderId="1" xfId="1" applyFont="1" applyFill="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7"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3" xfId="1" applyFont="1" applyFill="1" applyBorder="1" applyAlignment="1">
      <alignment horizontal="center" vertical="center" wrapText="1"/>
    </xf>
    <xf numFmtId="0" fontId="9" fillId="2" borderId="3" xfId="0" applyFont="1" applyFill="1" applyBorder="1" applyAlignment="1">
      <alignment horizontal="center" vertical="center" wrapText="1"/>
    </xf>
    <xf numFmtId="0" fontId="0" fillId="0" borderId="0" xfId="0" applyAlignment="1">
      <alignment horizontal="center" vertical="center" wrapText="1"/>
    </xf>
    <xf numFmtId="0" fontId="9" fillId="2" borderId="0" xfId="0" applyFont="1" applyFill="1" applyBorder="1" applyAlignment="1">
      <alignment vertical="center" wrapText="1"/>
    </xf>
    <xf numFmtId="0" fontId="9" fillId="2" borderId="1" xfId="0" applyFont="1" applyFill="1" applyBorder="1" applyAlignment="1">
      <alignment horizontal="center" vertical="center" wrapText="1"/>
    </xf>
    <xf numFmtId="0" fontId="9" fillId="2" borderId="1" xfId="1" applyFont="1" applyFill="1" applyBorder="1" applyAlignment="1">
      <alignment horizontal="center" vertical="center" wrapText="1"/>
    </xf>
    <xf numFmtId="0" fontId="7" fillId="2" borderId="1" xfId="1" applyFont="1" applyFill="1" applyBorder="1" applyAlignment="1">
      <alignment horizontal="center" vertical="center" wrapText="1"/>
    </xf>
    <xf numFmtId="0" fontId="14" fillId="2" borderId="1" xfId="0" applyFont="1" applyFill="1" applyBorder="1" applyAlignment="1">
      <alignment horizontal="center" vertical="center" wrapText="1"/>
    </xf>
    <xf numFmtId="0" fontId="13" fillId="2" borderId="1" xfId="0" applyFont="1" applyFill="1" applyBorder="1" applyAlignment="1">
      <alignment vertical="center" wrapText="1"/>
    </xf>
    <xf numFmtId="0" fontId="15" fillId="0" borderId="23" xfId="5" applyFont="1" applyFill="1" applyBorder="1" applyAlignment="1">
      <alignment horizontal="center" vertical="center" wrapText="1"/>
    </xf>
    <xf numFmtId="0" fontId="15" fillId="0" borderId="0" xfId="5" applyFont="1" applyFill="1" applyBorder="1" applyAlignment="1">
      <alignment horizontal="center" vertical="center" wrapText="1"/>
    </xf>
    <xf numFmtId="0" fontId="6" fillId="2" borderId="1" xfId="5" applyFont="1" applyFill="1" applyBorder="1" applyAlignment="1">
      <alignment horizontal="center" vertical="center" wrapText="1"/>
    </xf>
    <xf numFmtId="0" fontId="15" fillId="3" borderId="6" xfId="5" applyFont="1" applyFill="1" applyBorder="1" applyAlignment="1">
      <alignment vertical="center" wrapText="1"/>
    </xf>
    <xf numFmtId="0" fontId="15" fillId="2" borderId="1" xfId="5" applyFont="1" applyFill="1" applyBorder="1" applyAlignment="1">
      <alignment vertical="center" wrapText="1"/>
    </xf>
    <xf numFmtId="0" fontId="15" fillId="4" borderId="2" xfId="5" applyFont="1" applyFill="1" applyBorder="1" applyAlignment="1">
      <alignment horizontal="center" vertical="center" wrapText="1"/>
    </xf>
    <xf numFmtId="0" fontId="6" fillId="2" borderId="2" xfId="5" applyFont="1" applyFill="1" applyBorder="1" applyAlignment="1">
      <alignment horizontal="center" vertical="center" wrapText="1"/>
    </xf>
    <xf numFmtId="0" fontId="14" fillId="2" borderId="1" xfId="5" applyFont="1" applyFill="1" applyBorder="1" applyAlignment="1">
      <alignment horizontal="center" vertical="center" wrapText="1"/>
    </xf>
    <xf numFmtId="0" fontId="6" fillId="2" borderId="6" xfId="5" applyFont="1" applyFill="1" applyBorder="1" applyAlignment="1">
      <alignment horizontal="center" vertical="center" wrapText="1"/>
    </xf>
    <xf numFmtId="0" fontId="14" fillId="2" borderId="1" xfId="0" applyFont="1" applyFill="1" applyBorder="1" applyAlignment="1">
      <alignment vertical="center" wrapText="1"/>
    </xf>
    <xf numFmtId="0" fontId="15" fillId="2" borderId="21" xfId="5" applyFont="1" applyFill="1" applyBorder="1" applyAlignment="1">
      <alignment vertical="center" wrapText="1"/>
    </xf>
    <xf numFmtId="0" fontId="15" fillId="2" borderId="24" xfId="5" applyFont="1" applyFill="1" applyBorder="1" applyAlignment="1">
      <alignment vertical="center" wrapText="1"/>
    </xf>
    <xf numFmtId="0" fontId="14" fillId="2" borderId="1" xfId="5" applyFont="1" applyFill="1" applyBorder="1" applyAlignment="1">
      <alignment vertical="center" wrapText="1"/>
    </xf>
    <xf numFmtId="0" fontId="13" fillId="2" borderId="24" xfId="0" applyFont="1" applyFill="1" applyBorder="1" applyAlignment="1">
      <alignment vertical="center" wrapText="1"/>
    </xf>
    <xf numFmtId="0" fontId="14" fillId="2" borderId="24" xfId="0" applyFont="1" applyFill="1" applyBorder="1" applyAlignment="1">
      <alignment horizontal="center" vertical="center" wrapText="1"/>
    </xf>
    <xf numFmtId="0" fontId="14" fillId="2" borderId="24" xfId="0" applyFont="1" applyFill="1" applyBorder="1" applyAlignment="1">
      <alignment vertical="center" wrapText="1"/>
    </xf>
    <xf numFmtId="0" fontId="6" fillId="2" borderId="3" xfId="5" applyFont="1" applyFill="1" applyBorder="1" applyAlignment="1">
      <alignment horizontal="center" vertical="center" wrapText="1"/>
    </xf>
    <xf numFmtId="0" fontId="19"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1" applyFont="1" applyFill="1" applyBorder="1" applyAlignment="1">
      <alignment horizontal="center" vertical="center" wrapText="1"/>
    </xf>
    <xf numFmtId="0" fontId="7" fillId="2" borderId="1" xfId="1" applyFont="1" applyFill="1" applyBorder="1" applyAlignment="1">
      <alignment horizontal="center" vertical="center" wrapText="1"/>
    </xf>
    <xf numFmtId="164" fontId="0" fillId="0" borderId="1" xfId="0" applyNumberFormat="1" applyBorder="1" applyAlignment="1">
      <alignment horizontal="center" vertical="center"/>
    </xf>
    <xf numFmtId="0" fontId="0" fillId="0" borderId="1" xfId="0" applyBorder="1" applyAlignment="1">
      <alignment horizontal="center" vertical="center"/>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1" applyFont="1" applyFill="1" applyBorder="1" applyAlignment="1">
      <alignment horizontal="center" vertical="center" wrapText="1"/>
    </xf>
    <xf numFmtId="0" fontId="7" fillId="2" borderId="1" xfId="1" applyFont="1" applyFill="1" applyBorder="1" applyAlignment="1">
      <alignment horizontal="center" vertical="center" wrapText="1"/>
    </xf>
    <xf numFmtId="0" fontId="19" fillId="2" borderId="1" xfId="1" applyFont="1" applyFill="1" applyBorder="1" applyAlignment="1">
      <alignment horizontal="center" vertical="center" wrapText="1"/>
    </xf>
    <xf numFmtId="0" fontId="7" fillId="0" borderId="0" xfId="0" applyFont="1" applyAlignment="1">
      <alignment horizontal="right" vertical="center" wrapText="1"/>
    </xf>
    <xf numFmtId="0" fontId="8" fillId="0" borderId="0" xfId="0" applyFont="1" applyAlignment="1">
      <alignment horizontal="center" vertical="center" wrapText="1"/>
    </xf>
    <xf numFmtId="164" fontId="0" fillId="0" borderId="1" xfId="0" applyNumberFormat="1" applyBorder="1" applyAlignment="1">
      <alignment horizontal="center" vertical="center"/>
    </xf>
    <xf numFmtId="0" fontId="20" fillId="0" borderId="0" xfId="0" applyFont="1"/>
    <xf numFmtId="0" fontId="19" fillId="0" borderId="0" xfId="0" applyFont="1" applyAlignment="1">
      <alignment horizontal="center" vertical="center" wrapText="1"/>
    </xf>
    <xf numFmtId="0" fontId="19" fillId="2" borderId="5" xfId="1" applyFont="1" applyFill="1" applyBorder="1" applyAlignment="1">
      <alignment horizontal="center" vertical="center" wrapText="1"/>
    </xf>
    <xf numFmtId="164" fontId="16" fillId="0" borderId="1" xfId="0" applyNumberFormat="1" applyFont="1" applyBorder="1" applyAlignment="1">
      <alignment horizontal="center" vertical="center" wrapText="1"/>
    </xf>
    <xf numFmtId="164" fontId="20" fillId="0" borderId="1" xfId="0" applyNumberFormat="1" applyFont="1" applyBorder="1" applyAlignment="1">
      <alignment horizontal="center" vertical="center"/>
    </xf>
    <xf numFmtId="0" fontId="16" fillId="0" borderId="1" xfId="0" applyFont="1" applyBorder="1" applyAlignment="1">
      <alignment horizontal="center" vertical="center" wrapText="1"/>
    </xf>
    <xf numFmtId="0" fontId="20" fillId="0" borderId="1" xfId="0" applyFont="1" applyBorder="1" applyAlignment="1">
      <alignment horizontal="center" vertical="center"/>
    </xf>
    <xf numFmtId="0" fontId="7" fillId="0" borderId="0" xfId="0" applyFont="1"/>
    <xf numFmtId="0" fontId="7" fillId="0" borderId="0" xfId="0" applyFont="1" applyAlignment="1">
      <alignment vertical="center" wrapText="1"/>
    </xf>
    <xf numFmtId="0" fontId="6" fillId="0" borderId="0" xfId="0" applyFont="1" applyAlignment="1">
      <alignment vertical="center"/>
    </xf>
    <xf numFmtId="164" fontId="19" fillId="2" borderId="1" xfId="1" applyNumberFormat="1" applyFont="1" applyFill="1" applyBorder="1" applyAlignment="1">
      <alignment horizontal="center" vertical="center" wrapText="1"/>
    </xf>
    <xf numFmtId="0" fontId="19" fillId="2" borderId="1" xfId="1"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2" borderId="3" xfId="0" applyFont="1" applyFill="1" applyBorder="1" applyAlignment="1">
      <alignment vertical="center" wrapText="1"/>
    </xf>
    <xf numFmtId="0" fontId="14" fillId="2" borderId="1" xfId="0" applyFont="1" applyFill="1" applyBorder="1" applyAlignment="1">
      <alignment horizontal="center" vertical="center" wrapText="1"/>
    </xf>
    <xf numFmtId="164" fontId="19" fillId="2" borderId="3" xfId="1" applyNumberFormat="1" applyFont="1" applyFill="1" applyBorder="1" applyAlignment="1">
      <alignment horizontal="center" vertical="center" wrapText="1"/>
    </xf>
    <xf numFmtId="0" fontId="9" fillId="2" borderId="1" xfId="1" applyFont="1" applyFill="1" applyBorder="1" applyAlignment="1">
      <alignment horizontal="center" vertical="center" wrapText="1"/>
    </xf>
    <xf numFmtId="0" fontId="19" fillId="2" borderId="4" xfId="1" applyFont="1" applyFill="1" applyBorder="1" applyAlignment="1">
      <alignment horizontal="center" vertical="center" wrapText="1"/>
    </xf>
    <xf numFmtId="0" fontId="19" fillId="2" borderId="1" xfId="1" applyFont="1" applyFill="1" applyBorder="1" applyAlignment="1">
      <alignment horizontal="center" vertical="center" wrapText="1"/>
    </xf>
    <xf numFmtId="0" fontId="16" fillId="2" borderId="1" xfId="5" applyFont="1" applyFill="1" applyBorder="1" applyAlignment="1">
      <alignment horizontal="center" vertical="center" wrapText="1"/>
    </xf>
    <xf numFmtId="0" fontId="19" fillId="2" borderId="1" xfId="1" applyFont="1" applyFill="1" applyBorder="1" applyAlignment="1">
      <alignment horizontal="center" vertical="center" wrapText="1"/>
    </xf>
    <xf numFmtId="1" fontId="19" fillId="2" borderId="1" xfId="1" applyNumberFormat="1" applyFont="1" applyFill="1" applyBorder="1" applyAlignment="1">
      <alignment horizontal="center" vertical="center" wrapText="1"/>
    </xf>
    <xf numFmtId="0" fontId="16" fillId="2" borderId="6" xfId="5" applyFont="1" applyFill="1" applyBorder="1" applyAlignment="1">
      <alignment horizontal="center" vertical="center" wrapText="1"/>
    </xf>
    <xf numFmtId="0" fontId="19" fillId="2" borderId="1" xfId="1" applyFont="1" applyFill="1" applyBorder="1" applyAlignment="1">
      <alignment horizontal="center" vertical="center" wrapText="1"/>
    </xf>
    <xf numFmtId="164" fontId="20" fillId="0" borderId="1" xfId="0" applyNumberFormat="1" applyFont="1" applyBorder="1" applyAlignment="1">
      <alignment horizontal="center" vertical="center"/>
    </xf>
    <xf numFmtId="0" fontId="20" fillId="0" borderId="1" xfId="0" applyFont="1" applyBorder="1" applyAlignment="1">
      <alignment horizontal="center" vertical="center"/>
    </xf>
    <xf numFmtId="0" fontId="19" fillId="0" borderId="4" xfId="1" applyFont="1" applyFill="1" applyBorder="1" applyAlignment="1">
      <alignment horizontal="center" vertical="center" wrapText="1"/>
    </xf>
    <xf numFmtId="0" fontId="19" fillId="0" borderId="1" xfId="1" applyFont="1" applyFill="1" applyBorder="1" applyAlignment="1">
      <alignment horizontal="center" vertical="center" wrapText="1"/>
    </xf>
    <xf numFmtId="0" fontId="16" fillId="0" borderId="1" xfId="0" applyFont="1" applyFill="1" applyBorder="1" applyAlignment="1">
      <alignment horizontal="center" vertical="center" wrapText="1"/>
    </xf>
    <xf numFmtId="0" fontId="20" fillId="0" borderId="0" xfId="0" applyFont="1" applyFill="1"/>
    <xf numFmtId="164" fontId="16" fillId="0" borderId="1" xfId="0" applyNumberFormat="1" applyFont="1" applyFill="1" applyBorder="1" applyAlignment="1">
      <alignment horizontal="center" vertical="center" wrapText="1"/>
    </xf>
    <xf numFmtId="0" fontId="15" fillId="0" borderId="23" xfId="5" applyFont="1" applyFill="1" applyBorder="1" applyAlignment="1">
      <alignment horizontal="center" vertical="center" wrapText="1"/>
    </xf>
    <xf numFmtId="0" fontId="6" fillId="2" borderId="6" xfId="5" applyFont="1" applyFill="1" applyBorder="1" applyAlignment="1">
      <alignment horizontal="center" vertical="center" wrapText="1"/>
    </xf>
    <xf numFmtId="0" fontId="6" fillId="2" borderId="19" xfId="5" applyFont="1" applyFill="1" applyBorder="1" applyAlignment="1">
      <alignment horizontal="center" vertical="center" wrapText="1"/>
    </xf>
    <xf numFmtId="0" fontId="6" fillId="2" borderId="1" xfId="5" applyFont="1" applyFill="1" applyBorder="1" applyAlignment="1">
      <alignment horizontal="center" vertical="center" wrapText="1"/>
    </xf>
    <xf numFmtId="0" fontId="12" fillId="2" borderId="1" xfId="5" applyFont="1" applyFill="1" applyBorder="1" applyAlignment="1">
      <alignment horizontal="center" vertical="center" wrapText="1"/>
    </xf>
    <xf numFmtId="0" fontId="6" fillId="2" borderId="22" xfId="5" applyFont="1" applyFill="1" applyBorder="1" applyAlignment="1">
      <alignment horizontal="center" vertical="center" wrapText="1"/>
    </xf>
    <xf numFmtId="0" fontId="9" fillId="2" borderId="1" xfId="1" applyFont="1" applyFill="1" applyBorder="1" applyAlignment="1">
      <alignment horizontal="center" vertical="center" wrapText="1"/>
    </xf>
    <xf numFmtId="0" fontId="19" fillId="2" borderId="1" xfId="1" applyFont="1" applyFill="1" applyBorder="1" applyAlignment="1">
      <alignment horizontal="center" vertical="center" wrapText="1"/>
    </xf>
    <xf numFmtId="0" fontId="16" fillId="2" borderId="1" xfId="5" applyFont="1" applyFill="1" applyBorder="1" applyAlignment="1">
      <alignment horizontal="center" vertical="center" wrapText="1"/>
    </xf>
    <xf numFmtId="0" fontId="7" fillId="2" borderId="1" xfId="1" applyFont="1" applyFill="1" applyBorder="1" applyAlignment="1">
      <alignment horizontal="center" vertical="center" wrapText="1"/>
    </xf>
    <xf numFmtId="0" fontId="14" fillId="2" borderId="1" xfId="5" applyFont="1" applyFill="1" applyBorder="1" applyAlignment="1">
      <alignment horizontal="center" vertical="center" wrapText="1"/>
    </xf>
    <xf numFmtId="0" fontId="8" fillId="2" borderId="1" xfId="1" applyFont="1" applyFill="1" applyBorder="1" applyAlignment="1">
      <alignment horizontal="center" vertical="center" wrapText="1"/>
    </xf>
    <xf numFmtId="0" fontId="19" fillId="2" borderId="3" xfId="1" applyFont="1" applyFill="1" applyBorder="1" applyAlignment="1">
      <alignment horizontal="center" vertical="center" wrapText="1"/>
    </xf>
    <xf numFmtId="0" fontId="19" fillId="2" borderId="4" xfId="1" applyFont="1" applyFill="1" applyBorder="1" applyAlignment="1">
      <alignment horizontal="center" vertical="center" wrapText="1"/>
    </xf>
    <xf numFmtId="0" fontId="19" fillId="2" borderId="5" xfId="1" applyFont="1" applyFill="1" applyBorder="1" applyAlignment="1">
      <alignment horizontal="center" vertical="center" wrapText="1"/>
    </xf>
    <xf numFmtId="0" fontId="6" fillId="2" borderId="2" xfId="5" applyFont="1" applyFill="1" applyBorder="1" applyAlignment="1">
      <alignment horizontal="center" vertical="center" wrapText="1"/>
    </xf>
    <xf numFmtId="0" fontId="6" fillId="2" borderId="24" xfId="5" applyFont="1" applyFill="1" applyBorder="1" applyAlignment="1">
      <alignment horizontal="center" vertical="center" wrapText="1"/>
    </xf>
    <xf numFmtId="0" fontId="9" fillId="2" borderId="1" xfId="0" applyFont="1" applyFill="1" applyBorder="1" applyAlignment="1">
      <alignment horizontal="center" vertical="center" wrapText="1"/>
    </xf>
    <xf numFmtId="165" fontId="9" fillId="2" borderId="1" xfId="1"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2" fontId="19" fillId="2" borderId="3" xfId="1" applyNumberFormat="1" applyFont="1" applyFill="1" applyBorder="1" applyAlignment="1">
      <alignment horizontal="center" vertical="center" wrapText="1"/>
    </xf>
    <xf numFmtId="2" fontId="19" fillId="2" borderId="4" xfId="1" applyNumberFormat="1" applyFont="1" applyFill="1" applyBorder="1" applyAlignment="1">
      <alignment horizontal="center" vertical="center" wrapText="1"/>
    </xf>
    <xf numFmtId="2" fontId="19" fillId="2" borderId="5" xfId="1" applyNumberFormat="1" applyFont="1" applyFill="1" applyBorder="1" applyAlignment="1">
      <alignment horizontal="center" vertical="center" wrapText="1"/>
    </xf>
    <xf numFmtId="165" fontId="19" fillId="2" borderId="3" xfId="1" applyNumberFormat="1" applyFont="1" applyFill="1" applyBorder="1" applyAlignment="1">
      <alignment horizontal="center" vertical="center" wrapText="1"/>
    </xf>
    <xf numFmtId="165" fontId="19" fillId="2" borderId="4" xfId="1" applyNumberFormat="1" applyFont="1" applyFill="1" applyBorder="1" applyAlignment="1">
      <alignment horizontal="center" vertical="center" wrapText="1"/>
    </xf>
    <xf numFmtId="165" fontId="19" fillId="2" borderId="5" xfId="1" applyNumberFormat="1"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14" fillId="2" borderId="19" xfId="0" applyFont="1" applyFill="1" applyBorder="1" applyAlignment="1">
      <alignment horizontal="center" vertical="center" wrapText="1"/>
    </xf>
    <xf numFmtId="0" fontId="14" fillId="2" borderId="22" xfId="0" applyFont="1" applyFill="1" applyBorder="1" applyAlignment="1">
      <alignment horizontal="center" vertical="center" wrapText="1"/>
    </xf>
    <xf numFmtId="2" fontId="9" fillId="2" borderId="1" xfId="1" applyNumberFormat="1" applyFont="1" applyFill="1" applyBorder="1" applyAlignment="1">
      <alignment horizontal="center" vertical="center" wrapText="1"/>
    </xf>
    <xf numFmtId="0" fontId="14" fillId="2" borderId="3" xfId="5" applyFont="1" applyFill="1" applyBorder="1" applyAlignment="1">
      <alignment horizontal="center" vertical="center" wrapText="1"/>
    </xf>
    <xf numFmtId="0" fontId="14" fillId="2" borderId="5" xfId="5" applyFont="1" applyFill="1" applyBorder="1" applyAlignment="1">
      <alignment horizontal="center" vertical="center" wrapText="1"/>
    </xf>
    <xf numFmtId="0" fontId="14" fillId="2" borderId="28" xfId="5" applyFont="1" applyFill="1" applyBorder="1" applyAlignment="1">
      <alignment horizontal="center" vertical="center" wrapText="1"/>
    </xf>
    <xf numFmtId="0" fontId="14" fillId="2" borderId="29" xfId="5" applyFont="1" applyFill="1" applyBorder="1" applyAlignment="1">
      <alignment horizontal="center" vertical="center" wrapText="1"/>
    </xf>
    <xf numFmtId="0" fontId="14" fillId="2" borderId="30" xfId="5" applyFont="1" applyFill="1" applyBorder="1" applyAlignment="1">
      <alignment horizontal="center" vertical="center" wrapText="1"/>
    </xf>
    <xf numFmtId="0" fontId="16" fillId="2" borderId="3" xfId="5" applyFont="1" applyFill="1" applyBorder="1" applyAlignment="1">
      <alignment horizontal="center" vertical="center" wrapText="1"/>
    </xf>
    <xf numFmtId="0" fontId="16" fillId="2" borderId="4" xfId="5" applyFont="1" applyFill="1" applyBorder="1" applyAlignment="1">
      <alignment horizontal="center" vertical="center" wrapText="1"/>
    </xf>
    <xf numFmtId="0" fontId="16" fillId="2" borderId="5" xfId="5" applyFont="1" applyFill="1" applyBorder="1" applyAlignment="1">
      <alignment horizontal="center" vertical="center" wrapText="1"/>
    </xf>
    <xf numFmtId="0" fontId="14" fillId="2" borderId="4" xfId="5" applyFont="1" applyFill="1" applyBorder="1" applyAlignment="1">
      <alignment horizontal="center" vertical="center" wrapText="1"/>
    </xf>
    <xf numFmtId="0" fontId="14" fillId="2" borderId="5" xfId="0" applyFont="1" applyFill="1" applyBorder="1" applyAlignment="1">
      <alignment horizontal="center" vertical="center" wrapText="1"/>
    </xf>
    <xf numFmtId="0" fontId="19" fillId="2" borderId="3" xfId="5" applyFont="1" applyFill="1" applyBorder="1" applyAlignment="1">
      <alignment horizontal="center" vertical="center" wrapText="1"/>
    </xf>
    <xf numFmtId="0" fontId="19" fillId="2" borderId="4" xfId="5" applyFont="1" applyFill="1" applyBorder="1" applyAlignment="1">
      <alignment horizontal="center" vertical="center" wrapText="1"/>
    </xf>
    <xf numFmtId="0" fontId="19" fillId="2" borderId="5" xfId="5" applyFont="1" applyFill="1" applyBorder="1" applyAlignment="1">
      <alignment horizontal="center" vertical="center" wrapText="1"/>
    </xf>
    <xf numFmtId="0" fontId="6" fillId="2" borderId="4" xfId="5" applyFont="1" applyFill="1" applyBorder="1" applyAlignment="1">
      <alignment horizontal="center" vertical="center" wrapText="1"/>
    </xf>
    <xf numFmtId="0" fontId="6" fillId="2" borderId="5" xfId="5" applyFont="1" applyFill="1" applyBorder="1" applyAlignment="1">
      <alignment horizontal="center" vertical="center" wrapText="1"/>
    </xf>
    <xf numFmtId="0" fontId="7" fillId="2" borderId="6" xfId="1" applyFont="1" applyFill="1" applyBorder="1" applyAlignment="1">
      <alignment horizontal="center" vertical="center" wrapText="1"/>
    </xf>
    <xf numFmtId="0" fontId="7" fillId="2" borderId="19" xfId="1" applyFont="1" applyFill="1" applyBorder="1" applyAlignment="1">
      <alignment horizontal="center" vertical="center" wrapText="1"/>
    </xf>
    <xf numFmtId="0" fontId="7" fillId="2" borderId="22" xfId="1" applyFont="1" applyFill="1" applyBorder="1" applyAlignment="1">
      <alignment horizontal="center" vertical="center" wrapText="1"/>
    </xf>
    <xf numFmtId="0" fontId="6" fillId="2" borderId="3" xfId="5"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10" fillId="2" borderId="24" xfId="0" applyFont="1" applyFill="1" applyBorder="1" applyAlignment="1">
      <alignment horizontal="center" vertical="center" wrapText="1"/>
    </xf>
    <xf numFmtId="0" fontId="14" fillId="2" borderId="6" xfId="5" applyFont="1" applyFill="1" applyBorder="1" applyAlignment="1">
      <alignment horizontal="center" vertical="center" wrapText="1"/>
    </xf>
    <xf numFmtId="0" fontId="14" fillId="2" borderId="19" xfId="5" applyFont="1" applyFill="1" applyBorder="1" applyAlignment="1">
      <alignment horizontal="center" vertical="center" wrapText="1"/>
    </xf>
    <xf numFmtId="0" fontId="14" fillId="2" borderId="22" xfId="5"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7" fillId="2" borderId="3" xfId="1" applyFont="1" applyFill="1" applyBorder="1" applyAlignment="1">
      <alignment horizontal="center" vertical="center" wrapText="1"/>
    </xf>
    <xf numFmtId="0" fontId="7" fillId="2" borderId="4" xfId="1" applyFont="1" applyFill="1" applyBorder="1" applyAlignment="1">
      <alignment horizontal="center" vertical="center" wrapText="1"/>
    </xf>
    <xf numFmtId="0" fontId="7" fillId="2" borderId="5" xfId="1" applyFont="1" applyFill="1" applyBorder="1" applyAlignment="1">
      <alignment horizontal="center" vertical="center" wrapText="1"/>
    </xf>
    <xf numFmtId="0" fontId="9" fillId="2" borderId="3" xfId="1" applyFont="1" applyFill="1" applyBorder="1" applyAlignment="1">
      <alignment horizontal="center" vertical="center" wrapText="1"/>
    </xf>
    <xf numFmtId="0" fontId="9" fillId="2" borderId="4" xfId="1" applyFont="1" applyFill="1" applyBorder="1" applyAlignment="1">
      <alignment horizontal="center" vertical="center" wrapText="1"/>
    </xf>
    <xf numFmtId="0" fontId="9" fillId="2" borderId="5" xfId="1" applyFont="1" applyFill="1" applyBorder="1" applyAlignment="1">
      <alignment horizontal="center" vertical="center" wrapText="1"/>
    </xf>
    <xf numFmtId="0" fontId="7" fillId="0" borderId="0" xfId="0" applyFont="1" applyAlignment="1">
      <alignment horizontal="left" wrapText="1"/>
    </xf>
    <xf numFmtId="0" fontId="7" fillId="0" borderId="0" xfId="0" applyFont="1" applyAlignment="1">
      <alignment horizontal="right" vertical="center" wrapText="1"/>
    </xf>
    <xf numFmtId="0" fontId="8" fillId="0" borderId="0" xfId="0" applyFont="1" applyAlignment="1">
      <alignment horizontal="center" vertical="center" wrapText="1"/>
    </xf>
    <xf numFmtId="0" fontId="9" fillId="2" borderId="0" xfId="0" applyFont="1" applyFill="1" applyBorder="1" applyAlignment="1">
      <alignment horizontal="left" vertical="center" wrapText="1"/>
    </xf>
    <xf numFmtId="0" fontId="6" fillId="0" borderId="0" xfId="0" applyFont="1" applyAlignment="1">
      <alignment horizontal="left" wrapText="1"/>
    </xf>
    <xf numFmtId="0" fontId="9" fillId="2" borderId="0" xfId="0" applyFont="1" applyFill="1" applyBorder="1" applyAlignment="1">
      <alignment vertical="center" wrapText="1"/>
    </xf>
    <xf numFmtId="0" fontId="20" fillId="0" borderId="1" xfId="0" applyFont="1" applyBorder="1" applyAlignment="1">
      <alignment horizontal="center" vertical="center"/>
    </xf>
    <xf numFmtId="0" fontId="19" fillId="0" borderId="1" xfId="0" applyFont="1" applyBorder="1" applyAlignment="1">
      <alignment horizontal="center" vertical="center" wrapText="1"/>
    </xf>
    <xf numFmtId="0" fontId="0" fillId="0" borderId="1" xfId="0" applyBorder="1" applyAlignment="1">
      <alignment horizontal="center" vertical="center"/>
    </xf>
    <xf numFmtId="0" fontId="7" fillId="0" borderId="0" xfId="0" applyFont="1" applyAlignment="1">
      <alignment horizontal="left" vertical="center" wrapText="1"/>
    </xf>
    <xf numFmtId="164" fontId="7" fillId="0" borderId="1" xfId="0" applyNumberFormat="1" applyFont="1" applyBorder="1" applyAlignment="1">
      <alignment horizontal="center" vertical="center" wrapText="1"/>
    </xf>
    <xf numFmtId="164" fontId="0" fillId="0" borderId="1" xfId="0" applyNumberFormat="1" applyBorder="1" applyAlignment="1">
      <alignment horizontal="center" vertical="center"/>
    </xf>
    <xf numFmtId="0" fontId="7" fillId="0" borderId="1" xfId="0" applyFont="1" applyBorder="1" applyAlignment="1">
      <alignment horizontal="center" vertical="center" wrapText="1"/>
    </xf>
    <xf numFmtId="165" fontId="0" fillId="0" borderId="1" xfId="0" applyNumberFormat="1" applyBorder="1" applyAlignment="1">
      <alignment horizontal="center" vertical="center"/>
    </xf>
    <xf numFmtId="0" fontId="6" fillId="0" borderId="1" xfId="0" applyFont="1" applyBorder="1" applyAlignment="1">
      <alignment horizontal="center" vertical="center" wrapText="1"/>
    </xf>
    <xf numFmtId="0" fontId="6" fillId="0" borderId="0" xfId="0" applyFont="1" applyAlignment="1">
      <alignment horizontal="right"/>
    </xf>
    <xf numFmtId="164" fontId="19" fillId="0" borderId="1" xfId="0" applyNumberFormat="1" applyFont="1" applyBorder="1" applyAlignment="1">
      <alignment horizontal="center" vertical="center" wrapText="1"/>
    </xf>
    <xf numFmtId="164" fontId="20" fillId="0" borderId="1" xfId="0" applyNumberFormat="1" applyFont="1" applyBorder="1" applyAlignment="1">
      <alignment horizontal="center" vertical="center"/>
    </xf>
    <xf numFmtId="0" fontId="9" fillId="2" borderId="0" xfId="0" applyFont="1" applyFill="1" applyAlignment="1">
      <alignment horizontal="left" vertical="center" wrapText="1"/>
    </xf>
    <xf numFmtId="0" fontId="7" fillId="0" borderId="0" xfId="0" applyFont="1" applyAlignment="1">
      <alignment horizontal="left"/>
    </xf>
    <xf numFmtId="0" fontId="7" fillId="2" borderId="17" xfId="1" applyFont="1" applyFill="1" applyBorder="1" applyAlignment="1">
      <alignment horizontal="center" vertical="center" wrapText="1"/>
    </xf>
    <xf numFmtId="0" fontId="7" fillId="2" borderId="18" xfId="1" applyFont="1" applyFill="1" applyBorder="1" applyAlignment="1">
      <alignment horizontal="center" vertical="center" wrapText="1"/>
    </xf>
    <xf numFmtId="0" fontId="8" fillId="2" borderId="7"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8" fillId="2" borderId="9" xfId="1" applyFont="1" applyFill="1" applyBorder="1" applyAlignment="1">
      <alignment horizontal="center" vertical="center" wrapText="1"/>
    </xf>
    <xf numFmtId="0" fontId="8" fillId="2" borderId="25" xfId="1" applyFont="1" applyFill="1" applyBorder="1" applyAlignment="1">
      <alignment horizontal="center" vertical="center" wrapText="1"/>
    </xf>
    <xf numFmtId="0" fontId="8" fillId="2" borderId="26" xfId="1" applyFont="1" applyFill="1" applyBorder="1" applyAlignment="1">
      <alignment horizontal="center" vertical="center" wrapText="1"/>
    </xf>
    <xf numFmtId="0" fontId="8" fillId="2" borderId="27" xfId="1" applyFont="1" applyFill="1" applyBorder="1" applyAlignment="1">
      <alignment horizontal="center" vertical="center" wrapText="1"/>
    </xf>
    <xf numFmtId="0" fontId="10" fillId="2" borderId="31" xfId="0" applyFont="1" applyFill="1" applyBorder="1" applyAlignment="1">
      <alignment horizontal="center" vertical="center" wrapText="1"/>
    </xf>
    <xf numFmtId="0" fontId="10" fillId="2" borderId="32" xfId="0" applyFont="1" applyFill="1" applyBorder="1" applyAlignment="1">
      <alignment horizontal="center" vertical="center" wrapText="1"/>
    </xf>
    <xf numFmtId="0" fontId="10" fillId="2" borderId="33"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9" fillId="2" borderId="10" xfId="1"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cellXfs>
  <cellStyles count="6">
    <cellStyle name="Обычный" xfId="0" builtinId="0"/>
    <cellStyle name="Обычный 2" xfId="1"/>
    <cellStyle name="Обычный 2 2" xfId="3"/>
    <cellStyle name="Обычный 2 3" xfId="4"/>
    <cellStyle name="Обычный 2 4" xfId="5"/>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0"/>
  <sheetViews>
    <sheetView tabSelected="1" view="pageBreakPreview" topLeftCell="B1" zoomScale="85" zoomScaleNormal="60" zoomScaleSheetLayoutView="85" workbookViewId="0">
      <selection activeCell="G11" sqref="G11:G16"/>
    </sheetView>
  </sheetViews>
  <sheetFormatPr defaultRowHeight="15" outlineLevelRow="1" x14ac:dyDescent="0.25"/>
  <cols>
    <col min="1" max="1" width="4.5703125" style="19" hidden="1" customWidth="1"/>
    <col min="2" max="2" width="9.7109375" style="19" customWidth="1"/>
    <col min="3" max="3" width="30.28515625" style="19" customWidth="1"/>
    <col min="4" max="5" width="14.28515625" style="19" customWidth="1"/>
    <col min="6" max="6" width="16.42578125" style="19" customWidth="1"/>
    <col min="7" max="7" width="16.140625" style="19" customWidth="1"/>
    <col min="8" max="9" width="14.28515625" style="19" customWidth="1"/>
    <col min="10" max="10" width="21.42578125" style="19" customWidth="1"/>
    <col min="11" max="11" width="19.28515625" style="19" customWidth="1"/>
    <col min="12" max="12" width="17.5703125" style="19" customWidth="1"/>
    <col min="13" max="15" width="14.28515625" style="19" customWidth="1"/>
    <col min="16" max="16" width="27.140625" style="19" customWidth="1"/>
    <col min="17" max="16384" width="9.140625" style="19"/>
  </cols>
  <sheetData>
    <row r="1" spans="1:16" ht="47.25" customHeight="1" x14ac:dyDescent="0.25">
      <c r="A1" s="74" t="s">
        <v>118</v>
      </c>
      <c r="B1" s="75"/>
      <c r="C1" s="137" t="s">
        <v>119</v>
      </c>
      <c r="D1" s="137"/>
      <c r="E1" s="137"/>
      <c r="F1" s="137"/>
      <c r="G1" s="137"/>
      <c r="H1" s="137"/>
      <c r="I1" s="137"/>
      <c r="J1" s="137"/>
      <c r="K1" s="137"/>
      <c r="L1" s="137"/>
      <c r="M1" s="137"/>
      <c r="N1" s="137"/>
      <c r="O1" s="137"/>
      <c r="P1" s="75"/>
    </row>
    <row r="2" spans="1:16" ht="90.75" customHeight="1" x14ac:dyDescent="0.25">
      <c r="A2" s="138" t="s">
        <v>4</v>
      </c>
      <c r="B2" s="140" t="s">
        <v>4</v>
      </c>
      <c r="C2" s="140" t="s">
        <v>19</v>
      </c>
      <c r="D2" s="141" t="s">
        <v>108</v>
      </c>
      <c r="E2" s="141"/>
      <c r="F2" s="141"/>
      <c r="G2" s="141"/>
      <c r="H2" s="141" t="s">
        <v>109</v>
      </c>
      <c r="I2" s="141"/>
      <c r="J2" s="141"/>
      <c r="K2" s="141"/>
      <c r="L2" s="141" t="s">
        <v>110</v>
      </c>
      <c r="M2" s="141" t="s">
        <v>111</v>
      </c>
      <c r="N2" s="141"/>
      <c r="O2" s="141"/>
      <c r="P2" s="141" t="s">
        <v>112</v>
      </c>
    </row>
    <row r="3" spans="1:16" ht="110.25" customHeight="1" x14ac:dyDescent="0.25">
      <c r="A3" s="139"/>
      <c r="B3" s="140"/>
      <c r="C3" s="140"/>
      <c r="D3" s="76" t="s">
        <v>18</v>
      </c>
      <c r="E3" s="76" t="s">
        <v>21</v>
      </c>
      <c r="F3" s="76" t="s">
        <v>17</v>
      </c>
      <c r="G3" s="76" t="s">
        <v>20</v>
      </c>
      <c r="H3" s="76" t="s">
        <v>18</v>
      </c>
      <c r="I3" s="76" t="s">
        <v>21</v>
      </c>
      <c r="J3" s="76" t="s">
        <v>17</v>
      </c>
      <c r="K3" s="76" t="s">
        <v>20</v>
      </c>
      <c r="L3" s="141"/>
      <c r="M3" s="76" t="s">
        <v>113</v>
      </c>
      <c r="N3" s="76" t="s">
        <v>114</v>
      </c>
      <c r="O3" s="76" t="s">
        <v>115</v>
      </c>
      <c r="P3" s="141"/>
    </row>
    <row r="4" spans="1:16" ht="19.5" customHeight="1" x14ac:dyDescent="0.25">
      <c r="A4" s="77" t="s">
        <v>6</v>
      </c>
      <c r="B4" s="148" t="s">
        <v>6</v>
      </c>
      <c r="C4" s="148"/>
      <c r="D4" s="148"/>
      <c r="E4" s="148"/>
      <c r="F4" s="148"/>
      <c r="G4" s="148"/>
      <c r="H4" s="84"/>
      <c r="I4" s="84"/>
      <c r="J4" s="84"/>
      <c r="K4" s="85"/>
      <c r="L4" s="78"/>
      <c r="M4" s="78"/>
      <c r="N4" s="78"/>
      <c r="O4" s="78"/>
      <c r="P4" s="78"/>
    </row>
    <row r="5" spans="1:16" ht="18.75" customHeight="1" x14ac:dyDescent="0.25">
      <c r="A5" s="79" t="s">
        <v>16</v>
      </c>
      <c r="B5" s="148" t="s">
        <v>16</v>
      </c>
      <c r="C5" s="148"/>
      <c r="D5" s="148"/>
      <c r="E5" s="148"/>
      <c r="F5" s="148"/>
      <c r="G5" s="148"/>
      <c r="H5" s="84"/>
      <c r="I5" s="84"/>
      <c r="J5" s="84"/>
      <c r="K5" s="85"/>
      <c r="L5" s="78"/>
      <c r="M5" s="78"/>
      <c r="N5" s="78"/>
      <c r="O5" s="78"/>
      <c r="P5" s="78"/>
    </row>
    <row r="6" spans="1:16" ht="44.25" customHeight="1" outlineLevel="1" x14ac:dyDescent="0.25">
      <c r="A6" s="80"/>
      <c r="B6" s="146" t="s">
        <v>22</v>
      </c>
      <c r="C6" s="143" t="s">
        <v>128</v>
      </c>
      <c r="D6" s="146" t="s">
        <v>26</v>
      </c>
      <c r="E6" s="71">
        <v>1</v>
      </c>
      <c r="F6" s="143">
        <v>6.86</v>
      </c>
      <c r="G6" s="146" t="s">
        <v>5</v>
      </c>
      <c r="H6" s="146" t="s">
        <v>27</v>
      </c>
      <c r="I6" s="71">
        <v>1</v>
      </c>
      <c r="J6" s="70" t="s">
        <v>5</v>
      </c>
      <c r="K6" s="71" t="s">
        <v>5</v>
      </c>
      <c r="L6" s="145">
        <v>6.86</v>
      </c>
      <c r="M6" s="140">
        <v>12</v>
      </c>
      <c r="N6" s="140" t="s">
        <v>5</v>
      </c>
      <c r="O6" s="140">
        <v>12</v>
      </c>
      <c r="P6" s="140" t="s">
        <v>117</v>
      </c>
    </row>
    <row r="7" spans="1:16" ht="39" customHeight="1" outlineLevel="1" x14ac:dyDescent="0.25">
      <c r="A7" s="82"/>
      <c r="B7" s="146"/>
      <c r="C7" s="143"/>
      <c r="D7" s="146"/>
      <c r="E7" s="71">
        <v>2</v>
      </c>
      <c r="F7" s="143"/>
      <c r="G7" s="146"/>
      <c r="H7" s="146"/>
      <c r="I7" s="71">
        <v>2</v>
      </c>
      <c r="J7" s="70">
        <v>3.6999999999999998E-2</v>
      </c>
      <c r="K7" s="71" t="s">
        <v>5</v>
      </c>
      <c r="L7" s="145"/>
      <c r="M7" s="140"/>
      <c r="N7" s="140"/>
      <c r="O7" s="140"/>
      <c r="P7" s="140"/>
    </row>
    <row r="8" spans="1:16" ht="34.5" customHeight="1" outlineLevel="1" x14ac:dyDescent="0.25">
      <c r="A8" s="82"/>
      <c r="B8" s="146"/>
      <c r="C8" s="143"/>
      <c r="D8" s="146"/>
      <c r="E8" s="71">
        <v>3</v>
      </c>
      <c r="F8" s="143"/>
      <c r="G8" s="146"/>
      <c r="H8" s="146"/>
      <c r="I8" s="71">
        <v>3</v>
      </c>
      <c r="J8" s="70">
        <v>3.5999999999999997E-2</v>
      </c>
      <c r="K8" s="71" t="s">
        <v>5</v>
      </c>
      <c r="L8" s="145"/>
      <c r="M8" s="140"/>
      <c r="N8" s="140"/>
      <c r="O8" s="140"/>
      <c r="P8" s="140"/>
    </row>
    <row r="9" spans="1:16" ht="45" customHeight="1" outlineLevel="1" x14ac:dyDescent="0.25">
      <c r="A9" s="82"/>
      <c r="B9" s="146"/>
      <c r="C9" s="143"/>
      <c r="D9" s="146"/>
      <c r="E9" s="71">
        <v>4</v>
      </c>
      <c r="F9" s="143"/>
      <c r="G9" s="146"/>
      <c r="H9" s="146"/>
      <c r="I9" s="71">
        <v>4</v>
      </c>
      <c r="J9" s="70">
        <v>3.5000000000000003E-2</v>
      </c>
      <c r="K9" s="71" t="s">
        <v>5</v>
      </c>
      <c r="L9" s="145"/>
      <c r="M9" s="140"/>
      <c r="N9" s="140"/>
      <c r="O9" s="140"/>
      <c r="P9" s="140"/>
    </row>
    <row r="10" spans="1:16" ht="51" customHeight="1" outlineLevel="1" x14ac:dyDescent="0.25">
      <c r="A10" s="82"/>
      <c r="B10" s="146"/>
      <c r="C10" s="143"/>
      <c r="D10" s="146"/>
      <c r="E10" s="71">
        <v>5</v>
      </c>
      <c r="F10" s="143"/>
      <c r="G10" s="146"/>
      <c r="H10" s="146"/>
      <c r="I10" s="71">
        <v>5</v>
      </c>
      <c r="J10" s="4">
        <v>0.03</v>
      </c>
      <c r="K10" s="71" t="s">
        <v>5</v>
      </c>
      <c r="L10" s="145"/>
      <c r="M10" s="140"/>
      <c r="N10" s="140"/>
      <c r="O10" s="140"/>
      <c r="P10" s="140"/>
    </row>
    <row r="11" spans="1:16" s="106" customFormat="1" ht="28.5" customHeight="1" outlineLevel="1" x14ac:dyDescent="0.25">
      <c r="A11" s="128"/>
      <c r="B11" s="144" t="s">
        <v>23</v>
      </c>
      <c r="C11" s="149" t="s">
        <v>135</v>
      </c>
      <c r="D11" s="144" t="s">
        <v>26</v>
      </c>
      <c r="E11" s="124">
        <v>1</v>
      </c>
      <c r="F11" s="144">
        <v>6.86</v>
      </c>
      <c r="G11" s="144" t="s">
        <v>5</v>
      </c>
      <c r="H11" s="144" t="s">
        <v>27</v>
      </c>
      <c r="I11" s="124">
        <v>1</v>
      </c>
      <c r="J11" s="124" t="s">
        <v>5</v>
      </c>
      <c r="K11" s="124" t="s">
        <v>5</v>
      </c>
      <c r="L11" s="145">
        <v>6.86</v>
      </c>
      <c r="M11" s="145">
        <v>12</v>
      </c>
      <c r="N11" s="144" t="s">
        <v>5</v>
      </c>
      <c r="O11" s="145">
        <v>12</v>
      </c>
      <c r="P11" s="145" t="s">
        <v>136</v>
      </c>
    </row>
    <row r="12" spans="1:16" s="106" customFormat="1" ht="28.5" customHeight="1" outlineLevel="1" x14ac:dyDescent="0.25">
      <c r="A12" s="128"/>
      <c r="B12" s="144"/>
      <c r="C12" s="150"/>
      <c r="D12" s="144"/>
      <c r="E12" s="124">
        <v>2</v>
      </c>
      <c r="F12" s="144"/>
      <c r="G12" s="144"/>
      <c r="H12" s="144"/>
      <c r="I12" s="124">
        <v>2</v>
      </c>
      <c r="J12" s="124">
        <v>3.6999999999999998E-2</v>
      </c>
      <c r="K12" s="124" t="s">
        <v>5</v>
      </c>
      <c r="L12" s="145"/>
      <c r="M12" s="145"/>
      <c r="N12" s="144"/>
      <c r="O12" s="145"/>
      <c r="P12" s="145"/>
    </row>
    <row r="13" spans="1:16" s="106" customFormat="1" ht="28.5" customHeight="1" outlineLevel="1" x14ac:dyDescent="0.25">
      <c r="A13" s="128"/>
      <c r="B13" s="144"/>
      <c r="C13" s="150"/>
      <c r="D13" s="144"/>
      <c r="E13" s="124">
        <v>3</v>
      </c>
      <c r="F13" s="144"/>
      <c r="G13" s="144"/>
      <c r="H13" s="144"/>
      <c r="I13" s="124">
        <v>3</v>
      </c>
      <c r="J13" s="124">
        <v>3.5999999999999997E-2</v>
      </c>
      <c r="K13" s="124" t="s">
        <v>5</v>
      </c>
      <c r="L13" s="145"/>
      <c r="M13" s="145"/>
      <c r="N13" s="144"/>
      <c r="O13" s="145"/>
      <c r="P13" s="145"/>
    </row>
    <row r="14" spans="1:16" s="106" customFormat="1" ht="28.5" customHeight="1" outlineLevel="1" x14ac:dyDescent="0.25">
      <c r="A14" s="128"/>
      <c r="B14" s="144"/>
      <c r="C14" s="150"/>
      <c r="D14" s="144"/>
      <c r="E14" s="124">
        <v>4</v>
      </c>
      <c r="F14" s="144"/>
      <c r="G14" s="144"/>
      <c r="H14" s="144"/>
      <c r="I14" s="124">
        <v>4</v>
      </c>
      <c r="J14" s="124">
        <v>3.5000000000000003E-2</v>
      </c>
      <c r="K14" s="124" t="s">
        <v>5</v>
      </c>
      <c r="L14" s="145"/>
      <c r="M14" s="145"/>
      <c r="N14" s="144"/>
      <c r="O14" s="145"/>
      <c r="P14" s="145"/>
    </row>
    <row r="15" spans="1:16" s="106" customFormat="1" ht="28.5" customHeight="1" outlineLevel="1" x14ac:dyDescent="0.25">
      <c r="A15" s="128"/>
      <c r="B15" s="144"/>
      <c r="C15" s="150"/>
      <c r="D15" s="144"/>
      <c r="E15" s="127">
        <v>5</v>
      </c>
      <c r="F15" s="144"/>
      <c r="G15" s="144"/>
      <c r="H15" s="144"/>
      <c r="I15" s="127">
        <v>5</v>
      </c>
      <c r="J15" s="116">
        <v>0.03</v>
      </c>
      <c r="K15" s="124" t="s">
        <v>5</v>
      </c>
      <c r="L15" s="145"/>
      <c r="M15" s="145"/>
      <c r="N15" s="144"/>
      <c r="O15" s="145"/>
      <c r="P15" s="145"/>
    </row>
    <row r="16" spans="1:16" s="106" customFormat="1" ht="36.75" customHeight="1" outlineLevel="1" x14ac:dyDescent="0.25">
      <c r="A16" s="128"/>
      <c r="B16" s="144"/>
      <c r="C16" s="151"/>
      <c r="D16" s="144"/>
      <c r="E16" s="127">
        <v>6</v>
      </c>
      <c r="F16" s="144"/>
      <c r="G16" s="144"/>
      <c r="H16" s="144"/>
      <c r="I16" s="123">
        <v>6</v>
      </c>
      <c r="J16" s="123">
        <v>1.7000000000000001E-2</v>
      </c>
      <c r="K16" s="124" t="s">
        <v>5</v>
      </c>
      <c r="L16" s="145"/>
      <c r="M16" s="145"/>
      <c r="N16" s="144"/>
      <c r="O16" s="145"/>
      <c r="P16" s="145"/>
    </row>
    <row r="17" spans="1:16" ht="35.25" customHeight="1" outlineLevel="1" x14ac:dyDescent="0.25">
      <c r="A17" s="138"/>
      <c r="B17" s="143" t="s">
        <v>24</v>
      </c>
      <c r="C17" s="143" t="s">
        <v>51</v>
      </c>
      <c r="D17" s="143" t="s">
        <v>26</v>
      </c>
      <c r="E17" s="70">
        <v>1</v>
      </c>
      <c r="F17" s="143">
        <v>3.99</v>
      </c>
      <c r="G17" s="143">
        <v>2.87</v>
      </c>
      <c r="H17" s="143" t="s">
        <v>27</v>
      </c>
      <c r="I17" s="70">
        <v>1</v>
      </c>
      <c r="J17" s="70" t="s">
        <v>5</v>
      </c>
      <c r="K17" s="70" t="s">
        <v>5</v>
      </c>
      <c r="L17" s="147">
        <v>6.86</v>
      </c>
      <c r="M17" s="147">
        <v>12</v>
      </c>
      <c r="N17" s="147">
        <v>12</v>
      </c>
      <c r="O17" s="147">
        <v>12</v>
      </c>
      <c r="P17" s="188" t="s">
        <v>117</v>
      </c>
    </row>
    <row r="18" spans="1:16" ht="42.75" customHeight="1" outlineLevel="1" x14ac:dyDescent="0.25">
      <c r="A18" s="139"/>
      <c r="B18" s="143"/>
      <c r="C18" s="143"/>
      <c r="D18" s="143"/>
      <c r="E18" s="70">
        <v>2</v>
      </c>
      <c r="F18" s="143"/>
      <c r="G18" s="143"/>
      <c r="H18" s="143"/>
      <c r="I18" s="70">
        <v>2</v>
      </c>
      <c r="J18" s="70">
        <v>3.6999999999999998E-2</v>
      </c>
      <c r="K18" s="70">
        <v>3.6999999999999998E-2</v>
      </c>
      <c r="L18" s="147"/>
      <c r="M18" s="147"/>
      <c r="N18" s="147"/>
      <c r="O18" s="147"/>
      <c r="P18" s="183"/>
    </row>
    <row r="19" spans="1:16" ht="35.25" customHeight="1" outlineLevel="1" x14ac:dyDescent="0.25">
      <c r="A19" s="139"/>
      <c r="B19" s="143"/>
      <c r="C19" s="143"/>
      <c r="D19" s="143"/>
      <c r="E19" s="70">
        <v>3</v>
      </c>
      <c r="F19" s="143"/>
      <c r="G19" s="143"/>
      <c r="H19" s="143"/>
      <c r="I19" s="70">
        <v>3</v>
      </c>
      <c r="J19" s="70">
        <v>3.5999999999999997E-2</v>
      </c>
      <c r="K19" s="70">
        <v>3.5999999999999997E-2</v>
      </c>
      <c r="L19" s="147"/>
      <c r="M19" s="147"/>
      <c r="N19" s="147"/>
      <c r="O19" s="147"/>
      <c r="P19" s="183"/>
    </row>
    <row r="20" spans="1:16" ht="36" customHeight="1" outlineLevel="1" x14ac:dyDescent="0.25">
      <c r="A20" s="139"/>
      <c r="B20" s="143"/>
      <c r="C20" s="143"/>
      <c r="D20" s="143"/>
      <c r="E20" s="70">
        <v>4</v>
      </c>
      <c r="F20" s="143"/>
      <c r="G20" s="143"/>
      <c r="H20" s="143"/>
      <c r="I20" s="70">
        <v>4</v>
      </c>
      <c r="J20" s="70">
        <v>3.5000000000000003E-2</v>
      </c>
      <c r="K20" s="70">
        <v>3.5000000000000003E-2</v>
      </c>
      <c r="L20" s="147"/>
      <c r="M20" s="147"/>
      <c r="N20" s="147"/>
      <c r="O20" s="147"/>
      <c r="P20" s="183"/>
    </row>
    <row r="21" spans="1:16" ht="36" customHeight="1" outlineLevel="1" x14ac:dyDescent="0.25">
      <c r="A21" s="139"/>
      <c r="B21" s="143"/>
      <c r="C21" s="143"/>
      <c r="D21" s="143"/>
      <c r="E21" s="5">
        <v>5</v>
      </c>
      <c r="F21" s="143"/>
      <c r="G21" s="143"/>
      <c r="H21" s="143"/>
      <c r="I21" s="5">
        <v>5</v>
      </c>
      <c r="J21" s="4">
        <v>0.03</v>
      </c>
      <c r="K21" s="4">
        <v>0.03</v>
      </c>
      <c r="L21" s="147"/>
      <c r="M21" s="147"/>
      <c r="N21" s="147"/>
      <c r="O21" s="147"/>
      <c r="P21" s="183"/>
    </row>
    <row r="22" spans="1:16" s="106" customFormat="1" ht="22.5" customHeight="1" outlineLevel="1" x14ac:dyDescent="0.25">
      <c r="A22" s="142"/>
      <c r="B22" s="143"/>
      <c r="C22" s="143"/>
      <c r="D22" s="143"/>
      <c r="E22" s="127">
        <v>6</v>
      </c>
      <c r="F22" s="143"/>
      <c r="G22" s="143"/>
      <c r="H22" s="143"/>
      <c r="I22" s="123">
        <v>6</v>
      </c>
      <c r="J22" s="123">
        <v>1.7000000000000001E-2</v>
      </c>
      <c r="K22" s="123">
        <v>1.7000000000000001E-2</v>
      </c>
      <c r="L22" s="147"/>
      <c r="M22" s="147"/>
      <c r="N22" s="147"/>
      <c r="O22" s="147"/>
      <c r="P22" s="125" t="s">
        <v>136</v>
      </c>
    </row>
    <row r="23" spans="1:16" ht="35.25" customHeight="1" outlineLevel="1" x14ac:dyDescent="0.25">
      <c r="A23" s="138"/>
      <c r="B23" s="143" t="s">
        <v>29</v>
      </c>
      <c r="C23" s="143" t="s">
        <v>50</v>
      </c>
      <c r="D23" s="143" t="s">
        <v>26</v>
      </c>
      <c r="E23" s="70">
        <v>1</v>
      </c>
      <c r="F23" s="143">
        <v>3.99</v>
      </c>
      <c r="G23" s="143">
        <v>2.87</v>
      </c>
      <c r="H23" s="143" t="s">
        <v>27</v>
      </c>
      <c r="I23" s="70">
        <v>1</v>
      </c>
      <c r="J23" s="70" t="s">
        <v>5</v>
      </c>
      <c r="K23" s="70" t="s">
        <v>5</v>
      </c>
      <c r="L23" s="147">
        <v>6.86</v>
      </c>
      <c r="M23" s="147">
        <v>12</v>
      </c>
      <c r="N23" s="147">
        <v>9</v>
      </c>
      <c r="O23" s="147">
        <v>12</v>
      </c>
      <c r="P23" s="147" t="s">
        <v>117</v>
      </c>
    </row>
    <row r="24" spans="1:16" ht="35.25" customHeight="1" outlineLevel="1" x14ac:dyDescent="0.25">
      <c r="A24" s="139"/>
      <c r="B24" s="143"/>
      <c r="C24" s="143"/>
      <c r="D24" s="143"/>
      <c r="E24" s="70">
        <v>2</v>
      </c>
      <c r="F24" s="143"/>
      <c r="G24" s="143"/>
      <c r="H24" s="143"/>
      <c r="I24" s="70">
        <v>2</v>
      </c>
      <c r="J24" s="70">
        <v>3.6999999999999998E-2</v>
      </c>
      <c r="K24" s="70">
        <v>3.6999999999999998E-2</v>
      </c>
      <c r="L24" s="147"/>
      <c r="M24" s="147"/>
      <c r="N24" s="147"/>
      <c r="O24" s="147"/>
      <c r="P24" s="147"/>
    </row>
    <row r="25" spans="1:16" ht="35.25" customHeight="1" outlineLevel="1" x14ac:dyDescent="0.25">
      <c r="A25" s="139"/>
      <c r="B25" s="143"/>
      <c r="C25" s="143"/>
      <c r="D25" s="143"/>
      <c r="E25" s="70">
        <v>3</v>
      </c>
      <c r="F25" s="143"/>
      <c r="G25" s="143"/>
      <c r="H25" s="143"/>
      <c r="I25" s="70">
        <v>3</v>
      </c>
      <c r="J25" s="70">
        <v>3.5999999999999997E-2</v>
      </c>
      <c r="K25" s="70">
        <v>3.5999999999999997E-2</v>
      </c>
      <c r="L25" s="147"/>
      <c r="M25" s="147"/>
      <c r="N25" s="147"/>
      <c r="O25" s="147"/>
      <c r="P25" s="147"/>
    </row>
    <row r="26" spans="1:16" ht="35.25" customHeight="1" outlineLevel="1" x14ac:dyDescent="0.25">
      <c r="A26" s="139"/>
      <c r="B26" s="143"/>
      <c r="C26" s="143"/>
      <c r="D26" s="143"/>
      <c r="E26" s="70">
        <v>4</v>
      </c>
      <c r="F26" s="143"/>
      <c r="G26" s="143"/>
      <c r="H26" s="143"/>
      <c r="I26" s="70">
        <v>4</v>
      </c>
      <c r="J26" s="70">
        <v>3.5000000000000003E-2</v>
      </c>
      <c r="K26" s="70">
        <v>3.5000000000000003E-2</v>
      </c>
      <c r="L26" s="147"/>
      <c r="M26" s="147"/>
      <c r="N26" s="147"/>
      <c r="O26" s="147"/>
      <c r="P26" s="147"/>
    </row>
    <row r="27" spans="1:16" ht="35.25" customHeight="1" outlineLevel="1" x14ac:dyDescent="0.25">
      <c r="A27" s="142"/>
      <c r="B27" s="143"/>
      <c r="C27" s="143"/>
      <c r="D27" s="143"/>
      <c r="E27" s="70">
        <v>5</v>
      </c>
      <c r="F27" s="143"/>
      <c r="G27" s="143"/>
      <c r="H27" s="143"/>
      <c r="I27" s="70">
        <v>5</v>
      </c>
      <c r="J27" s="4">
        <v>0.03</v>
      </c>
      <c r="K27" s="4">
        <v>0.03</v>
      </c>
      <c r="L27" s="147"/>
      <c r="M27" s="147"/>
      <c r="N27" s="147"/>
      <c r="O27" s="147"/>
      <c r="P27" s="147"/>
    </row>
    <row r="28" spans="1:16" ht="129.75" customHeight="1" outlineLevel="1" x14ac:dyDescent="0.25">
      <c r="A28" s="80"/>
      <c r="B28" s="71" t="s">
        <v>32</v>
      </c>
      <c r="C28" s="94" t="s">
        <v>52</v>
      </c>
      <c r="D28" s="71" t="s">
        <v>26</v>
      </c>
      <c r="E28" s="71">
        <v>2</v>
      </c>
      <c r="F28" s="71">
        <v>3.02</v>
      </c>
      <c r="G28" s="71">
        <v>2.31</v>
      </c>
      <c r="H28" s="71" t="s">
        <v>27</v>
      </c>
      <c r="I28" s="71">
        <v>2</v>
      </c>
      <c r="J28" s="71">
        <v>3.4000000000000002E-2</v>
      </c>
      <c r="K28" s="71">
        <v>3.4000000000000002E-2</v>
      </c>
      <c r="L28" s="76">
        <v>5.33</v>
      </c>
      <c r="M28" s="76">
        <v>12</v>
      </c>
      <c r="N28" s="76">
        <v>12</v>
      </c>
      <c r="O28" s="76">
        <v>12</v>
      </c>
      <c r="P28" s="76" t="s">
        <v>117</v>
      </c>
    </row>
    <row r="29" spans="1:16" ht="153.75" customHeight="1" outlineLevel="1" x14ac:dyDescent="0.25">
      <c r="A29" s="80"/>
      <c r="B29" s="71" t="s">
        <v>34</v>
      </c>
      <c r="C29" s="94" t="s">
        <v>53</v>
      </c>
      <c r="D29" s="71" t="s">
        <v>26</v>
      </c>
      <c r="E29" s="71">
        <v>2</v>
      </c>
      <c r="F29" s="71">
        <v>3.02</v>
      </c>
      <c r="G29" s="71">
        <v>2.31</v>
      </c>
      <c r="H29" s="71" t="s">
        <v>27</v>
      </c>
      <c r="I29" s="71">
        <v>2</v>
      </c>
      <c r="J29" s="71">
        <v>3.4000000000000002E-2</v>
      </c>
      <c r="K29" s="71">
        <v>3.4000000000000002E-2</v>
      </c>
      <c r="L29" s="76">
        <v>5.33</v>
      </c>
      <c r="M29" s="76">
        <v>12</v>
      </c>
      <c r="N29" s="76">
        <v>9</v>
      </c>
      <c r="O29" s="76">
        <v>12</v>
      </c>
      <c r="P29" s="76" t="s">
        <v>117</v>
      </c>
    </row>
    <row r="30" spans="1:16" ht="57" customHeight="1" outlineLevel="1" x14ac:dyDescent="0.25">
      <c r="A30" s="80"/>
      <c r="B30" s="146">
        <v>7</v>
      </c>
      <c r="C30" s="146" t="s">
        <v>54</v>
      </c>
      <c r="D30" s="146" t="s">
        <v>26</v>
      </c>
      <c r="E30" s="71">
        <v>1</v>
      </c>
      <c r="F30" s="146">
        <v>2.59</v>
      </c>
      <c r="G30" s="146">
        <v>1.59</v>
      </c>
      <c r="H30" s="146" t="s">
        <v>27</v>
      </c>
      <c r="I30" s="71">
        <v>1</v>
      </c>
      <c r="J30" s="71" t="s">
        <v>5</v>
      </c>
      <c r="K30" s="71" t="s">
        <v>5</v>
      </c>
      <c r="L30" s="140">
        <v>4.18</v>
      </c>
      <c r="M30" s="140">
        <v>12</v>
      </c>
      <c r="N30" s="140">
        <v>12</v>
      </c>
      <c r="O30" s="140">
        <v>12</v>
      </c>
      <c r="P30" s="140" t="s">
        <v>117</v>
      </c>
    </row>
    <row r="31" spans="1:16" ht="57" customHeight="1" outlineLevel="1" x14ac:dyDescent="0.25">
      <c r="A31" s="82"/>
      <c r="B31" s="146"/>
      <c r="C31" s="146"/>
      <c r="D31" s="146"/>
      <c r="E31" s="70">
        <v>2</v>
      </c>
      <c r="F31" s="146"/>
      <c r="G31" s="146"/>
      <c r="H31" s="146"/>
      <c r="I31" s="70">
        <v>2</v>
      </c>
      <c r="J31" s="70">
        <v>3.3000000000000002E-2</v>
      </c>
      <c r="K31" s="70">
        <v>3.3000000000000002E-2</v>
      </c>
      <c r="L31" s="140"/>
      <c r="M31" s="140"/>
      <c r="N31" s="140"/>
      <c r="O31" s="140"/>
      <c r="P31" s="140"/>
    </row>
    <row r="32" spans="1:16" ht="65.25" customHeight="1" outlineLevel="1" x14ac:dyDescent="0.25">
      <c r="A32" s="80"/>
      <c r="B32" s="146" t="s">
        <v>47</v>
      </c>
      <c r="C32" s="146" t="s">
        <v>55</v>
      </c>
      <c r="D32" s="146" t="s">
        <v>26</v>
      </c>
      <c r="E32" s="71">
        <v>1</v>
      </c>
      <c r="F32" s="146">
        <v>2.59</v>
      </c>
      <c r="G32" s="146">
        <v>1.59</v>
      </c>
      <c r="H32" s="146" t="s">
        <v>27</v>
      </c>
      <c r="I32" s="71">
        <v>1</v>
      </c>
      <c r="J32" s="71" t="s">
        <v>5</v>
      </c>
      <c r="K32" s="71" t="s">
        <v>5</v>
      </c>
      <c r="L32" s="140">
        <v>4.18</v>
      </c>
      <c r="M32" s="140">
        <v>12</v>
      </c>
      <c r="N32" s="140">
        <v>9</v>
      </c>
      <c r="O32" s="140">
        <v>12</v>
      </c>
      <c r="P32" s="140" t="s">
        <v>117</v>
      </c>
    </row>
    <row r="33" spans="1:16" ht="65.25" customHeight="1" outlineLevel="1" x14ac:dyDescent="0.25">
      <c r="A33" s="82"/>
      <c r="B33" s="146"/>
      <c r="C33" s="146"/>
      <c r="D33" s="146"/>
      <c r="E33" s="71">
        <v>2</v>
      </c>
      <c r="F33" s="146"/>
      <c r="G33" s="146"/>
      <c r="H33" s="146"/>
      <c r="I33" s="71">
        <v>2</v>
      </c>
      <c r="J33" s="71">
        <v>3.3000000000000002E-2</v>
      </c>
      <c r="K33" s="71">
        <v>3.3000000000000002E-2</v>
      </c>
      <c r="L33" s="140"/>
      <c r="M33" s="140"/>
      <c r="N33" s="140"/>
      <c r="O33" s="140"/>
      <c r="P33" s="140"/>
    </row>
    <row r="34" spans="1:16" ht="76.5" customHeight="1" outlineLevel="1" x14ac:dyDescent="0.25">
      <c r="A34" s="80"/>
      <c r="B34" s="146" t="s">
        <v>48</v>
      </c>
      <c r="C34" s="146" t="s">
        <v>56</v>
      </c>
      <c r="D34" s="146" t="s">
        <v>26</v>
      </c>
      <c r="E34" s="71">
        <v>2</v>
      </c>
      <c r="F34" s="146">
        <v>3.01</v>
      </c>
      <c r="G34" s="146">
        <v>2.16</v>
      </c>
      <c r="H34" s="146" t="s">
        <v>27</v>
      </c>
      <c r="I34" s="71">
        <v>2</v>
      </c>
      <c r="J34" s="4">
        <v>0.02</v>
      </c>
      <c r="K34" s="4">
        <v>0.02</v>
      </c>
      <c r="L34" s="140">
        <v>5.17</v>
      </c>
      <c r="M34" s="140">
        <v>12</v>
      </c>
      <c r="N34" s="140">
        <v>9</v>
      </c>
      <c r="O34" s="140">
        <v>12</v>
      </c>
      <c r="P34" s="140" t="s">
        <v>117</v>
      </c>
    </row>
    <row r="35" spans="1:16" ht="76.5" customHeight="1" outlineLevel="1" x14ac:dyDescent="0.25">
      <c r="A35" s="82"/>
      <c r="B35" s="146"/>
      <c r="C35" s="146"/>
      <c r="D35" s="146"/>
      <c r="E35" s="5">
        <v>3</v>
      </c>
      <c r="F35" s="146"/>
      <c r="G35" s="146"/>
      <c r="H35" s="146"/>
      <c r="I35" s="5">
        <v>3</v>
      </c>
      <c r="J35" s="70">
        <v>1.2999999999999999E-2</v>
      </c>
      <c r="K35" s="70">
        <v>1.2999999999999999E-2</v>
      </c>
      <c r="L35" s="140"/>
      <c r="M35" s="140"/>
      <c r="N35" s="140"/>
      <c r="O35" s="140"/>
      <c r="P35" s="140"/>
    </row>
    <row r="36" spans="1:16" ht="53.25" customHeight="1" outlineLevel="1" x14ac:dyDescent="0.25">
      <c r="A36" s="80"/>
      <c r="B36" s="146" t="s">
        <v>49</v>
      </c>
      <c r="C36" s="146" t="s">
        <v>57</v>
      </c>
      <c r="D36" s="146" t="s">
        <v>26</v>
      </c>
      <c r="E36" s="71">
        <v>2</v>
      </c>
      <c r="F36" s="146">
        <v>3.01</v>
      </c>
      <c r="G36" s="146">
        <v>2.16</v>
      </c>
      <c r="H36" s="146" t="s">
        <v>27</v>
      </c>
      <c r="I36" s="71">
        <v>2</v>
      </c>
      <c r="J36" s="4">
        <v>0.02</v>
      </c>
      <c r="K36" s="4">
        <v>0.02</v>
      </c>
      <c r="L36" s="140">
        <v>5.17</v>
      </c>
      <c r="M36" s="140">
        <v>12</v>
      </c>
      <c r="N36" s="140">
        <v>9</v>
      </c>
      <c r="O36" s="140">
        <v>12</v>
      </c>
      <c r="P36" s="140" t="s">
        <v>117</v>
      </c>
    </row>
    <row r="37" spans="1:16" ht="53.25" customHeight="1" outlineLevel="1" x14ac:dyDescent="0.25">
      <c r="A37" s="82"/>
      <c r="B37" s="146"/>
      <c r="C37" s="146"/>
      <c r="D37" s="146"/>
      <c r="E37" s="71">
        <v>3</v>
      </c>
      <c r="F37" s="146"/>
      <c r="G37" s="146"/>
      <c r="H37" s="146"/>
      <c r="I37" s="5">
        <v>3</v>
      </c>
      <c r="J37" s="70">
        <v>1.2999999999999999E-2</v>
      </c>
      <c r="K37" s="70">
        <v>1.2999999999999999E-2</v>
      </c>
      <c r="L37" s="140"/>
      <c r="M37" s="140"/>
      <c r="N37" s="140"/>
      <c r="O37" s="140"/>
      <c r="P37" s="140"/>
    </row>
    <row r="38" spans="1:16" ht="53.25" customHeight="1" outlineLevel="1" x14ac:dyDescent="0.25">
      <c r="A38" s="80"/>
      <c r="B38" s="146"/>
      <c r="C38" s="146"/>
      <c r="D38" s="146"/>
      <c r="E38" s="5">
        <v>4</v>
      </c>
      <c r="F38" s="146"/>
      <c r="G38" s="146"/>
      <c r="H38" s="146"/>
      <c r="I38" s="71">
        <v>4</v>
      </c>
      <c r="J38" s="61">
        <v>8.9599999999999999E-2</v>
      </c>
      <c r="K38" s="61">
        <v>8.9599999999999999E-2</v>
      </c>
      <c r="L38" s="152">
        <v>4.04</v>
      </c>
      <c r="M38" s="140">
        <v>12</v>
      </c>
      <c r="N38" s="140">
        <v>12</v>
      </c>
      <c r="O38" s="140">
        <v>12</v>
      </c>
      <c r="P38" s="153" t="s">
        <v>117</v>
      </c>
    </row>
    <row r="39" spans="1:16" ht="45" customHeight="1" outlineLevel="1" x14ac:dyDescent="0.25">
      <c r="A39" s="138"/>
      <c r="B39" s="146" t="s">
        <v>60</v>
      </c>
      <c r="C39" s="146" t="s">
        <v>58</v>
      </c>
      <c r="D39" s="146" t="s">
        <v>26</v>
      </c>
      <c r="E39" s="71">
        <v>2</v>
      </c>
      <c r="F39" s="146">
        <v>2.78</v>
      </c>
      <c r="G39" s="146">
        <v>1.26</v>
      </c>
      <c r="H39" s="146" t="s">
        <v>27</v>
      </c>
      <c r="I39" s="71">
        <v>2</v>
      </c>
      <c r="J39" s="70">
        <v>2.4E-2</v>
      </c>
      <c r="K39" s="70">
        <v>2.4E-2</v>
      </c>
      <c r="L39" s="152"/>
      <c r="M39" s="140"/>
      <c r="N39" s="140"/>
      <c r="O39" s="140"/>
      <c r="P39" s="153"/>
    </row>
    <row r="40" spans="1:16" ht="45" customHeight="1" outlineLevel="1" x14ac:dyDescent="0.25">
      <c r="A40" s="139"/>
      <c r="B40" s="146"/>
      <c r="C40" s="146"/>
      <c r="D40" s="146"/>
      <c r="E40" s="70">
        <v>3</v>
      </c>
      <c r="F40" s="146"/>
      <c r="G40" s="146"/>
      <c r="H40" s="146"/>
      <c r="I40" s="70">
        <v>3</v>
      </c>
      <c r="J40" s="70">
        <v>2.1999999999999999E-2</v>
      </c>
      <c r="K40" s="70">
        <v>2.1999999999999999E-2</v>
      </c>
      <c r="L40" s="152"/>
      <c r="M40" s="140"/>
      <c r="N40" s="140"/>
      <c r="O40" s="140"/>
      <c r="P40" s="153"/>
    </row>
    <row r="41" spans="1:16" ht="45" customHeight="1" outlineLevel="1" x14ac:dyDescent="0.25">
      <c r="A41" s="80"/>
      <c r="B41" s="146"/>
      <c r="C41" s="146"/>
      <c r="D41" s="146"/>
      <c r="E41" s="70">
        <v>4</v>
      </c>
      <c r="F41" s="146"/>
      <c r="G41" s="146"/>
      <c r="H41" s="146"/>
      <c r="I41" s="70">
        <v>4</v>
      </c>
      <c r="J41" s="70">
        <v>1.7000000000000001E-2</v>
      </c>
      <c r="K41" s="70">
        <v>1.7000000000000001E-2</v>
      </c>
      <c r="L41" s="90">
        <v>4.04</v>
      </c>
      <c r="M41" s="140"/>
      <c r="N41" s="140"/>
      <c r="O41" s="140"/>
      <c r="P41" s="153" t="s">
        <v>117</v>
      </c>
    </row>
    <row r="42" spans="1:16" ht="55.5" customHeight="1" outlineLevel="1" x14ac:dyDescent="0.25">
      <c r="A42" s="138"/>
      <c r="B42" s="146" t="s">
        <v>62</v>
      </c>
      <c r="C42" s="146" t="s">
        <v>59</v>
      </c>
      <c r="D42" s="146" t="s">
        <v>26</v>
      </c>
      <c r="E42" s="71">
        <v>2</v>
      </c>
      <c r="F42" s="146">
        <v>2.78</v>
      </c>
      <c r="G42" s="146">
        <v>1.26</v>
      </c>
      <c r="H42" s="146" t="s">
        <v>27</v>
      </c>
      <c r="I42" s="71">
        <v>2</v>
      </c>
      <c r="J42" s="70">
        <v>2.4E-2</v>
      </c>
      <c r="K42" s="70">
        <v>2.4E-2</v>
      </c>
      <c r="L42" s="183">
        <v>4.04</v>
      </c>
      <c r="M42" s="188">
        <v>12</v>
      </c>
      <c r="N42" s="188">
        <v>9</v>
      </c>
      <c r="O42" s="188">
        <v>12</v>
      </c>
      <c r="P42" s="140"/>
    </row>
    <row r="43" spans="1:16" ht="55.5" customHeight="1" outlineLevel="1" x14ac:dyDescent="0.25">
      <c r="A43" s="139"/>
      <c r="B43" s="146"/>
      <c r="C43" s="146"/>
      <c r="D43" s="146"/>
      <c r="E43" s="71">
        <v>3</v>
      </c>
      <c r="F43" s="146"/>
      <c r="G43" s="146"/>
      <c r="H43" s="146"/>
      <c r="I43" s="71">
        <v>3</v>
      </c>
      <c r="J43" s="70">
        <v>2.1999999999999999E-2</v>
      </c>
      <c r="K43" s="70">
        <v>2.1999999999999999E-2</v>
      </c>
      <c r="L43" s="183"/>
      <c r="M43" s="183"/>
      <c r="N43" s="183"/>
      <c r="O43" s="183"/>
      <c r="P43" s="140"/>
    </row>
    <row r="44" spans="1:16" ht="55.5" customHeight="1" outlineLevel="1" x14ac:dyDescent="0.25">
      <c r="A44" s="80"/>
      <c r="B44" s="146"/>
      <c r="C44" s="146"/>
      <c r="D44" s="146"/>
      <c r="E44" s="71">
        <v>4</v>
      </c>
      <c r="F44" s="146"/>
      <c r="G44" s="146"/>
      <c r="H44" s="146"/>
      <c r="I44" s="71">
        <v>4</v>
      </c>
      <c r="J44" s="70">
        <v>1.7000000000000001E-2</v>
      </c>
      <c r="K44" s="70">
        <v>1.7000000000000001E-2</v>
      </c>
      <c r="L44" s="184"/>
      <c r="M44" s="184"/>
      <c r="N44" s="184"/>
      <c r="O44" s="184"/>
      <c r="P44" s="140" t="s">
        <v>117</v>
      </c>
    </row>
    <row r="45" spans="1:16" ht="40.5" customHeight="1" outlineLevel="1" x14ac:dyDescent="0.25">
      <c r="A45" s="138"/>
      <c r="B45" s="146" t="s">
        <v>64</v>
      </c>
      <c r="C45" s="146" t="s">
        <v>61</v>
      </c>
      <c r="D45" s="146" t="s">
        <v>26</v>
      </c>
      <c r="E45" s="71">
        <v>1</v>
      </c>
      <c r="F45" s="146">
        <v>1.32</v>
      </c>
      <c r="G45" s="146" t="s">
        <v>5</v>
      </c>
      <c r="H45" s="146" t="s">
        <v>27</v>
      </c>
      <c r="I45" s="71">
        <v>1</v>
      </c>
      <c r="J45" s="71" t="s">
        <v>5</v>
      </c>
      <c r="K45" s="71" t="s">
        <v>5</v>
      </c>
      <c r="L45" s="185" t="s">
        <v>5</v>
      </c>
      <c r="M45" s="140">
        <v>12</v>
      </c>
      <c r="N45" s="140">
        <v>12</v>
      </c>
      <c r="O45" s="140" t="s">
        <v>120</v>
      </c>
      <c r="P45" s="153"/>
    </row>
    <row r="46" spans="1:16" ht="40.5" customHeight="1" outlineLevel="1" x14ac:dyDescent="0.25">
      <c r="A46" s="139"/>
      <c r="B46" s="146"/>
      <c r="C46" s="146"/>
      <c r="D46" s="146"/>
      <c r="E46" s="71">
        <v>2</v>
      </c>
      <c r="F46" s="146"/>
      <c r="G46" s="146"/>
      <c r="H46" s="146"/>
      <c r="I46" s="71">
        <v>2</v>
      </c>
      <c r="J46" s="70">
        <v>0.02</v>
      </c>
      <c r="K46" s="71" t="s">
        <v>5</v>
      </c>
      <c r="L46" s="186"/>
      <c r="M46" s="140"/>
      <c r="N46" s="140"/>
      <c r="O46" s="140"/>
      <c r="P46" s="153"/>
    </row>
    <row r="47" spans="1:16" ht="40.5" customHeight="1" outlineLevel="1" x14ac:dyDescent="0.25">
      <c r="A47" s="80"/>
      <c r="B47" s="146"/>
      <c r="C47" s="146"/>
      <c r="D47" s="146"/>
      <c r="E47" s="71">
        <v>4</v>
      </c>
      <c r="F47" s="146"/>
      <c r="G47" s="146"/>
      <c r="H47" s="146"/>
      <c r="I47" s="71">
        <v>4</v>
      </c>
      <c r="J47" s="70">
        <v>1.9E-2</v>
      </c>
      <c r="K47" s="71" t="s">
        <v>5</v>
      </c>
      <c r="L47" s="187"/>
      <c r="M47" s="140"/>
      <c r="N47" s="140"/>
      <c r="O47" s="140"/>
      <c r="P47" s="153" t="s">
        <v>117</v>
      </c>
    </row>
    <row r="48" spans="1:16" ht="48" customHeight="1" outlineLevel="1" x14ac:dyDescent="0.25">
      <c r="A48" s="138"/>
      <c r="B48" s="146" t="s">
        <v>137</v>
      </c>
      <c r="C48" s="146" t="s">
        <v>63</v>
      </c>
      <c r="D48" s="146" t="s">
        <v>26</v>
      </c>
      <c r="E48" s="71">
        <v>1</v>
      </c>
      <c r="F48" s="146">
        <v>1.32</v>
      </c>
      <c r="G48" s="146">
        <v>1.17</v>
      </c>
      <c r="H48" s="146" t="s">
        <v>27</v>
      </c>
      <c r="I48" s="71">
        <v>1</v>
      </c>
      <c r="J48" s="71" t="s">
        <v>5</v>
      </c>
      <c r="K48" s="71" t="s">
        <v>5</v>
      </c>
      <c r="L48" s="138">
        <v>2.4900000000000002</v>
      </c>
      <c r="M48" s="140">
        <v>12</v>
      </c>
      <c r="N48" s="140">
        <v>9</v>
      </c>
      <c r="O48" s="140">
        <v>12</v>
      </c>
      <c r="P48" s="153"/>
    </row>
    <row r="49" spans="1:16" ht="48" customHeight="1" outlineLevel="1" x14ac:dyDescent="0.25">
      <c r="A49" s="139"/>
      <c r="B49" s="146"/>
      <c r="C49" s="146"/>
      <c r="D49" s="146"/>
      <c r="E49" s="71">
        <v>2</v>
      </c>
      <c r="F49" s="146"/>
      <c r="G49" s="146"/>
      <c r="H49" s="146"/>
      <c r="I49" s="71">
        <v>2</v>
      </c>
      <c r="J49" s="70">
        <v>0.02</v>
      </c>
      <c r="K49" s="70">
        <v>0.02</v>
      </c>
      <c r="L49" s="139"/>
      <c r="M49" s="140"/>
      <c r="N49" s="140"/>
      <c r="O49" s="140"/>
      <c r="P49" s="153"/>
    </row>
    <row r="50" spans="1:16" ht="48" customHeight="1" x14ac:dyDescent="0.25">
      <c r="A50" s="57"/>
      <c r="B50" s="146"/>
      <c r="C50" s="146"/>
      <c r="D50" s="146"/>
      <c r="E50" s="71">
        <v>4</v>
      </c>
      <c r="F50" s="146"/>
      <c r="G50" s="146"/>
      <c r="H50" s="146"/>
      <c r="I50" s="71">
        <v>4</v>
      </c>
      <c r="J50" s="70">
        <v>1.9E-2</v>
      </c>
      <c r="K50" s="70">
        <v>1.9E-2</v>
      </c>
      <c r="L50" s="142"/>
      <c r="M50" s="140"/>
      <c r="N50" s="140"/>
      <c r="O50" s="140"/>
      <c r="P50" s="85"/>
    </row>
    <row r="51" spans="1:16" ht="39.75" customHeight="1" x14ac:dyDescent="0.25">
      <c r="A51" s="57"/>
      <c r="B51" s="148" t="s">
        <v>7</v>
      </c>
      <c r="C51" s="148"/>
      <c r="D51" s="148"/>
      <c r="E51" s="148"/>
      <c r="F51" s="148"/>
      <c r="G51" s="148"/>
      <c r="H51" s="86"/>
      <c r="I51" s="81"/>
      <c r="J51" s="81"/>
      <c r="K51" s="81"/>
      <c r="L51" s="86"/>
    </row>
    <row r="52" spans="1:16" ht="37.5" customHeight="1" x14ac:dyDescent="0.25">
      <c r="A52" s="57"/>
      <c r="B52" s="143" t="s">
        <v>22</v>
      </c>
      <c r="C52" s="143" t="s">
        <v>25</v>
      </c>
      <c r="D52" s="143" t="s">
        <v>26</v>
      </c>
      <c r="E52" s="70">
        <v>1</v>
      </c>
      <c r="F52" s="169">
        <v>4</v>
      </c>
      <c r="G52" s="143">
        <v>2.82</v>
      </c>
      <c r="H52" s="143" t="s">
        <v>27</v>
      </c>
      <c r="I52" s="70">
        <v>1</v>
      </c>
      <c r="J52" s="70" t="s">
        <v>5</v>
      </c>
      <c r="K52" s="70" t="s">
        <v>5</v>
      </c>
      <c r="L52" s="147">
        <v>6.82</v>
      </c>
      <c r="M52" s="147">
        <v>12</v>
      </c>
      <c r="N52" s="147">
        <v>9</v>
      </c>
      <c r="O52" s="172">
        <v>12</v>
      </c>
      <c r="P52" s="192" t="s">
        <v>117</v>
      </c>
    </row>
    <row r="53" spans="1:16" ht="37.5" customHeight="1" x14ac:dyDescent="0.25">
      <c r="B53" s="143"/>
      <c r="C53" s="143"/>
      <c r="D53" s="143"/>
      <c r="E53" s="70">
        <v>2</v>
      </c>
      <c r="F53" s="169"/>
      <c r="G53" s="143"/>
      <c r="H53" s="143"/>
      <c r="I53" s="70">
        <v>2</v>
      </c>
      <c r="J53" s="70">
        <v>4.2000000000000003E-2</v>
      </c>
      <c r="K53" s="70">
        <v>4.2000000000000003E-2</v>
      </c>
      <c r="L53" s="147"/>
      <c r="M53" s="147"/>
      <c r="N53" s="147"/>
      <c r="O53" s="173"/>
      <c r="P53" s="193"/>
    </row>
    <row r="54" spans="1:16" ht="37.5" customHeight="1" x14ac:dyDescent="0.25">
      <c r="B54" s="143"/>
      <c r="C54" s="143"/>
      <c r="D54" s="143"/>
      <c r="E54" s="70">
        <v>3</v>
      </c>
      <c r="F54" s="169"/>
      <c r="G54" s="143"/>
      <c r="H54" s="143"/>
      <c r="I54" s="70">
        <v>3</v>
      </c>
      <c r="J54" s="70">
        <v>4.2000000000000003E-2</v>
      </c>
      <c r="K54" s="70">
        <v>4.2000000000000003E-2</v>
      </c>
      <c r="L54" s="147"/>
      <c r="M54" s="147"/>
      <c r="N54" s="147"/>
      <c r="O54" s="173"/>
      <c r="P54" s="193"/>
    </row>
    <row r="55" spans="1:16" ht="27" customHeight="1" x14ac:dyDescent="0.25">
      <c r="B55" s="143"/>
      <c r="C55" s="143"/>
      <c r="D55" s="143"/>
      <c r="E55" s="70">
        <v>4</v>
      </c>
      <c r="F55" s="169"/>
      <c r="G55" s="143"/>
      <c r="H55" s="143"/>
      <c r="I55" s="70">
        <v>4</v>
      </c>
      <c r="J55" s="70">
        <v>3.1E-2</v>
      </c>
      <c r="K55" s="70">
        <v>3.1E-2</v>
      </c>
      <c r="L55" s="147"/>
      <c r="M55" s="147"/>
      <c r="N55" s="147"/>
      <c r="O55" s="173"/>
      <c r="P55" s="193"/>
    </row>
    <row r="56" spans="1:16" ht="19.5" customHeight="1" x14ac:dyDescent="0.25">
      <c r="B56" s="143"/>
      <c r="C56" s="143"/>
      <c r="D56" s="143"/>
      <c r="E56" s="70">
        <v>5</v>
      </c>
      <c r="F56" s="169"/>
      <c r="G56" s="143"/>
      <c r="H56" s="143"/>
      <c r="I56" s="70">
        <v>5</v>
      </c>
      <c r="J56" s="70">
        <v>0.03</v>
      </c>
      <c r="K56" s="70">
        <v>0.03</v>
      </c>
      <c r="L56" s="147"/>
      <c r="M56" s="147"/>
      <c r="N56" s="147"/>
      <c r="O56" s="174"/>
      <c r="P56" s="194"/>
    </row>
    <row r="57" spans="1:16" ht="93" customHeight="1" x14ac:dyDescent="0.25">
      <c r="B57" s="143" t="s">
        <v>23</v>
      </c>
      <c r="C57" s="143" t="s">
        <v>28</v>
      </c>
      <c r="D57" s="155" t="s">
        <v>26</v>
      </c>
      <c r="E57" s="70">
        <v>1</v>
      </c>
      <c r="F57" s="155">
        <v>4</v>
      </c>
      <c r="G57" s="143">
        <v>2.82</v>
      </c>
      <c r="H57" s="143" t="s">
        <v>27</v>
      </c>
      <c r="I57" s="70">
        <v>1</v>
      </c>
      <c r="J57" s="70" t="s">
        <v>5</v>
      </c>
      <c r="K57" s="70" t="s">
        <v>5</v>
      </c>
      <c r="L57" s="147" t="s">
        <v>5</v>
      </c>
      <c r="M57" s="170">
        <v>12</v>
      </c>
      <c r="N57" s="170">
        <v>9</v>
      </c>
      <c r="O57" s="170">
        <v>12</v>
      </c>
      <c r="P57" s="170" t="s">
        <v>117</v>
      </c>
    </row>
    <row r="58" spans="1:16" ht="93" customHeight="1" x14ac:dyDescent="0.25">
      <c r="B58" s="143"/>
      <c r="C58" s="143"/>
      <c r="D58" s="155"/>
      <c r="E58" s="70">
        <v>2</v>
      </c>
      <c r="F58" s="155"/>
      <c r="G58" s="143"/>
      <c r="H58" s="143"/>
      <c r="I58" s="70">
        <v>2</v>
      </c>
      <c r="J58" s="70">
        <v>4.2000000000000003E-2</v>
      </c>
      <c r="K58" s="70">
        <v>4.2000000000000003E-2</v>
      </c>
      <c r="L58" s="147"/>
      <c r="M58" s="171"/>
      <c r="N58" s="171"/>
      <c r="O58" s="171"/>
      <c r="P58" s="171"/>
    </row>
    <row r="59" spans="1:16" s="106" customFormat="1" ht="39.75" customHeight="1" x14ac:dyDescent="0.25">
      <c r="B59" s="149" t="s">
        <v>24</v>
      </c>
      <c r="C59" s="149" t="s">
        <v>131</v>
      </c>
      <c r="D59" s="160" t="s">
        <v>26</v>
      </c>
      <c r="E59" s="117">
        <v>1</v>
      </c>
      <c r="F59" s="157">
        <v>6.82</v>
      </c>
      <c r="G59" s="149" t="s">
        <v>5</v>
      </c>
      <c r="H59" s="149" t="s">
        <v>27</v>
      </c>
      <c r="I59" s="117">
        <v>1</v>
      </c>
      <c r="J59" s="121" t="str">
        <f>'Приложение 2 ОДН '!E68</f>
        <v>__</v>
      </c>
      <c r="K59" s="157" t="str">
        <f>'Приложение 1 ХВС, ГВС'!$F$68</f>
        <v>__</v>
      </c>
      <c r="L59" s="180">
        <v>6.8</v>
      </c>
      <c r="M59" s="175">
        <v>12</v>
      </c>
      <c r="N59" s="175">
        <v>9</v>
      </c>
      <c r="O59" s="175">
        <v>12</v>
      </c>
      <c r="P59" s="195" t="s">
        <v>117</v>
      </c>
    </row>
    <row r="60" spans="1:16" s="106" customFormat="1" ht="39.75" customHeight="1" x14ac:dyDescent="0.25">
      <c r="B60" s="150"/>
      <c r="C60" s="150"/>
      <c r="D60" s="161"/>
      <c r="E60" s="117">
        <v>2</v>
      </c>
      <c r="F60" s="158"/>
      <c r="G60" s="150"/>
      <c r="H60" s="150"/>
      <c r="I60" s="117">
        <v>2</v>
      </c>
      <c r="J60" s="121">
        <f>'Приложение 2 ОДН '!E69</f>
        <v>4.2000000000000003E-2</v>
      </c>
      <c r="K60" s="150"/>
      <c r="L60" s="181"/>
      <c r="M60" s="176"/>
      <c r="N60" s="176"/>
      <c r="O60" s="176"/>
      <c r="P60" s="196"/>
    </row>
    <row r="61" spans="1:16" s="106" customFormat="1" ht="39.75" customHeight="1" x14ac:dyDescent="0.25">
      <c r="B61" s="150"/>
      <c r="C61" s="150"/>
      <c r="D61" s="161"/>
      <c r="E61" s="117">
        <v>3</v>
      </c>
      <c r="F61" s="158"/>
      <c r="G61" s="150"/>
      <c r="H61" s="150"/>
      <c r="I61" s="117">
        <v>3</v>
      </c>
      <c r="J61" s="121">
        <f>'Приложение 2 ОДН '!E70</f>
        <v>4.2000000000000003E-2</v>
      </c>
      <c r="K61" s="150"/>
      <c r="L61" s="181"/>
      <c r="M61" s="176"/>
      <c r="N61" s="176"/>
      <c r="O61" s="176"/>
      <c r="P61" s="196"/>
    </row>
    <row r="62" spans="1:16" s="106" customFormat="1" ht="39.75" customHeight="1" x14ac:dyDescent="0.25">
      <c r="B62" s="150"/>
      <c r="C62" s="150"/>
      <c r="D62" s="161"/>
      <c r="E62" s="117">
        <v>4</v>
      </c>
      <c r="F62" s="158"/>
      <c r="G62" s="150"/>
      <c r="H62" s="150"/>
      <c r="I62" s="117">
        <v>4</v>
      </c>
      <c r="J62" s="121">
        <f>'Приложение 2 ОДН '!E71</f>
        <v>3.1E-2</v>
      </c>
      <c r="K62" s="150"/>
      <c r="L62" s="181"/>
      <c r="M62" s="176"/>
      <c r="N62" s="176"/>
      <c r="O62" s="176"/>
      <c r="P62" s="196"/>
    </row>
    <row r="63" spans="1:16" s="106" customFormat="1" ht="39.75" customHeight="1" x14ac:dyDescent="0.25">
      <c r="B63" s="151"/>
      <c r="C63" s="151"/>
      <c r="D63" s="162"/>
      <c r="E63" s="117">
        <v>5</v>
      </c>
      <c r="F63" s="159"/>
      <c r="G63" s="151"/>
      <c r="H63" s="151"/>
      <c r="I63" s="117">
        <v>5</v>
      </c>
      <c r="J63" s="121">
        <f>'Приложение 2 ОДН '!E72</f>
        <v>0.03</v>
      </c>
      <c r="K63" s="151"/>
      <c r="L63" s="182"/>
      <c r="M63" s="177"/>
      <c r="N63" s="177"/>
      <c r="O63" s="177"/>
      <c r="P63" s="197"/>
    </row>
    <row r="64" spans="1:16" ht="28.5" customHeight="1" x14ac:dyDescent="0.25">
      <c r="B64" s="156" t="s">
        <v>8</v>
      </c>
      <c r="C64" s="156"/>
      <c r="D64" s="156"/>
      <c r="E64" s="156"/>
      <c r="F64" s="156"/>
      <c r="G64" s="156"/>
      <c r="H64" s="81"/>
      <c r="I64" s="81"/>
      <c r="J64" s="81"/>
      <c r="K64" s="81"/>
      <c r="M64" s="178">
        <v>12</v>
      </c>
      <c r="N64" s="178">
        <v>9</v>
      </c>
      <c r="O64" s="178">
        <v>12</v>
      </c>
      <c r="P64" s="171" t="s">
        <v>117</v>
      </c>
    </row>
    <row r="65" spans="2:16" ht="35.25" customHeight="1" x14ac:dyDescent="0.25">
      <c r="B65" s="143" t="s">
        <v>22</v>
      </c>
      <c r="C65" s="143" t="s">
        <v>25</v>
      </c>
      <c r="D65" s="143" t="s">
        <v>26</v>
      </c>
      <c r="E65" s="70">
        <v>1</v>
      </c>
      <c r="F65" s="143">
        <v>3.91</v>
      </c>
      <c r="G65" s="143">
        <v>2.8</v>
      </c>
      <c r="H65" s="143" t="s">
        <v>27</v>
      </c>
      <c r="I65" s="70">
        <v>1</v>
      </c>
      <c r="J65" s="70" t="s">
        <v>5</v>
      </c>
      <c r="K65" s="70" t="s">
        <v>5</v>
      </c>
      <c r="L65" s="70" t="s">
        <v>5</v>
      </c>
      <c r="M65" s="178"/>
      <c r="N65" s="178"/>
      <c r="O65" s="178"/>
      <c r="P65" s="147"/>
    </row>
    <row r="66" spans="2:16" ht="35.25" customHeight="1" x14ac:dyDescent="0.25">
      <c r="B66" s="143"/>
      <c r="C66" s="143"/>
      <c r="D66" s="143"/>
      <c r="E66" s="70">
        <v>2</v>
      </c>
      <c r="F66" s="143"/>
      <c r="G66" s="143"/>
      <c r="H66" s="143"/>
      <c r="I66" s="70">
        <v>2</v>
      </c>
      <c r="J66" s="70">
        <v>7.1999999999999995E-2</v>
      </c>
      <c r="K66" s="70">
        <v>7.1999999999999995E-2</v>
      </c>
      <c r="L66" s="170">
        <v>6.71</v>
      </c>
      <c r="M66" s="178"/>
      <c r="N66" s="178"/>
      <c r="O66" s="178"/>
      <c r="P66" s="147"/>
    </row>
    <row r="67" spans="2:16" ht="35.25" customHeight="1" x14ac:dyDescent="0.25">
      <c r="B67" s="143"/>
      <c r="C67" s="143"/>
      <c r="D67" s="143"/>
      <c r="E67" s="70">
        <v>3</v>
      </c>
      <c r="F67" s="143"/>
      <c r="G67" s="143"/>
      <c r="H67" s="143"/>
      <c r="I67" s="70">
        <v>3</v>
      </c>
      <c r="J67" s="70">
        <v>5.3999999999999999E-2</v>
      </c>
      <c r="K67" s="70">
        <v>5.3999999999999999E-2</v>
      </c>
      <c r="L67" s="178"/>
      <c r="M67" s="178"/>
      <c r="N67" s="178"/>
      <c r="O67" s="178"/>
      <c r="P67" s="147"/>
    </row>
    <row r="68" spans="2:16" ht="35.25" customHeight="1" x14ac:dyDescent="0.25">
      <c r="B68" s="143"/>
      <c r="C68" s="143"/>
      <c r="D68" s="143"/>
      <c r="E68" s="70">
        <v>4</v>
      </c>
      <c r="F68" s="143"/>
      <c r="G68" s="143"/>
      <c r="H68" s="143"/>
      <c r="I68" s="70">
        <v>4</v>
      </c>
      <c r="J68" s="70">
        <v>5.0999999999999997E-2</v>
      </c>
      <c r="K68" s="70">
        <v>5.0999999999999997E-2</v>
      </c>
      <c r="L68" s="178"/>
      <c r="M68" s="171"/>
      <c r="N68" s="171"/>
      <c r="O68" s="171"/>
      <c r="P68" s="147"/>
    </row>
    <row r="69" spans="2:16" ht="24" customHeight="1" x14ac:dyDescent="0.25">
      <c r="B69" s="143"/>
      <c r="C69" s="143"/>
      <c r="D69" s="143"/>
      <c r="E69" s="70">
        <v>5</v>
      </c>
      <c r="F69" s="143"/>
      <c r="G69" s="143"/>
      <c r="H69" s="143"/>
      <c r="I69" s="70">
        <v>5</v>
      </c>
      <c r="J69" s="70">
        <v>0.03</v>
      </c>
      <c r="K69" s="70">
        <v>0.03</v>
      </c>
      <c r="L69" s="171"/>
      <c r="M69" s="88">
        <v>12</v>
      </c>
      <c r="N69" s="72">
        <v>9</v>
      </c>
      <c r="O69" s="72" t="s">
        <v>5</v>
      </c>
      <c r="P69" s="163" t="s">
        <v>117</v>
      </c>
    </row>
    <row r="70" spans="2:16" ht="87.75" customHeight="1" x14ac:dyDescent="0.25">
      <c r="B70" s="154" t="s">
        <v>23</v>
      </c>
      <c r="C70" s="154" t="s">
        <v>28</v>
      </c>
      <c r="D70" s="154" t="s">
        <v>26</v>
      </c>
      <c r="E70" s="69">
        <v>1</v>
      </c>
      <c r="F70" s="154">
        <v>3.91</v>
      </c>
      <c r="G70" s="154">
        <v>2.8</v>
      </c>
      <c r="H70" s="154" t="s">
        <v>27</v>
      </c>
      <c r="I70" s="69">
        <v>1</v>
      </c>
      <c r="J70" s="69" t="s">
        <v>5</v>
      </c>
      <c r="K70" s="69" t="s">
        <v>5</v>
      </c>
      <c r="L70" s="69" t="s">
        <v>5</v>
      </c>
      <c r="M70" s="164">
        <v>12</v>
      </c>
      <c r="N70" s="164">
        <v>9</v>
      </c>
      <c r="O70" s="164">
        <v>12</v>
      </c>
      <c r="P70" s="163"/>
    </row>
    <row r="71" spans="2:16" ht="87.75" customHeight="1" x14ac:dyDescent="0.25">
      <c r="B71" s="154"/>
      <c r="C71" s="154"/>
      <c r="D71" s="154"/>
      <c r="E71" s="69">
        <v>2</v>
      </c>
      <c r="F71" s="154"/>
      <c r="G71" s="154"/>
      <c r="H71" s="154"/>
      <c r="I71" s="69">
        <v>2</v>
      </c>
      <c r="J71" s="69">
        <v>7.1999999999999995E-2</v>
      </c>
      <c r="K71" s="69">
        <v>7.1999999999999995E-2</v>
      </c>
      <c r="L71" s="69" t="s">
        <v>5</v>
      </c>
      <c r="M71" s="165"/>
      <c r="N71" s="165"/>
      <c r="O71" s="165"/>
      <c r="P71" s="72" t="s">
        <v>117</v>
      </c>
    </row>
    <row r="72" spans="2:16" ht="160.5" customHeight="1" x14ac:dyDescent="0.25">
      <c r="B72" s="69" t="s">
        <v>24</v>
      </c>
      <c r="C72" s="92" t="s">
        <v>59</v>
      </c>
      <c r="D72" s="69" t="s">
        <v>26</v>
      </c>
      <c r="E72" s="69">
        <v>2</v>
      </c>
      <c r="F72" s="91">
        <v>0.89</v>
      </c>
      <c r="G72" s="91">
        <v>1.32</v>
      </c>
      <c r="H72" s="91" t="s">
        <v>27</v>
      </c>
      <c r="I72" s="91">
        <v>2</v>
      </c>
      <c r="J72" s="91">
        <v>0.105</v>
      </c>
      <c r="K72" s="91">
        <v>0.105</v>
      </c>
      <c r="L72" s="72">
        <v>2.21</v>
      </c>
      <c r="M72" s="179"/>
      <c r="N72" s="179"/>
      <c r="O72" s="179"/>
      <c r="P72" s="73"/>
    </row>
    <row r="73" spans="2:16" ht="24" customHeight="1" x14ac:dyDescent="0.25">
      <c r="B73" s="156" t="s">
        <v>9</v>
      </c>
      <c r="C73" s="156"/>
      <c r="D73" s="156"/>
      <c r="E73" s="156"/>
      <c r="F73" s="156"/>
      <c r="G73" s="156"/>
      <c r="H73" s="72"/>
      <c r="I73" s="72"/>
      <c r="J73" s="72"/>
      <c r="K73" s="72"/>
      <c r="L73" s="72"/>
      <c r="P73" s="163" t="s">
        <v>117</v>
      </c>
    </row>
    <row r="74" spans="2:16" ht="38.25" customHeight="1" x14ac:dyDescent="0.25">
      <c r="B74" s="154" t="s">
        <v>22</v>
      </c>
      <c r="C74" s="154" t="s">
        <v>133</v>
      </c>
      <c r="D74" s="154" t="s">
        <v>26</v>
      </c>
      <c r="E74" s="69">
        <v>1</v>
      </c>
      <c r="F74" s="154">
        <v>4.32</v>
      </c>
      <c r="G74" s="154">
        <v>3.08</v>
      </c>
      <c r="H74" s="154" t="s">
        <v>27</v>
      </c>
      <c r="I74" s="69">
        <v>1</v>
      </c>
      <c r="J74" s="69" t="s">
        <v>5</v>
      </c>
      <c r="K74" s="69" t="s">
        <v>5</v>
      </c>
      <c r="L74" s="164">
        <v>7.4</v>
      </c>
      <c r="M74" s="164">
        <v>12</v>
      </c>
      <c r="N74" s="164">
        <v>12</v>
      </c>
      <c r="O74" s="164">
        <v>12</v>
      </c>
      <c r="P74" s="163"/>
    </row>
    <row r="75" spans="2:16" ht="38.25" customHeight="1" x14ac:dyDescent="0.25">
      <c r="B75" s="154"/>
      <c r="C75" s="154"/>
      <c r="D75" s="154"/>
      <c r="E75" s="70">
        <v>2</v>
      </c>
      <c r="F75" s="154"/>
      <c r="G75" s="154"/>
      <c r="H75" s="154"/>
      <c r="I75" s="70">
        <v>2</v>
      </c>
      <c r="J75" s="70">
        <v>0.04</v>
      </c>
      <c r="K75" s="70">
        <v>0.04</v>
      </c>
      <c r="L75" s="165"/>
      <c r="M75" s="165"/>
      <c r="N75" s="165"/>
      <c r="O75" s="165"/>
      <c r="P75" s="163"/>
    </row>
    <row r="76" spans="2:16" ht="38.25" customHeight="1" x14ac:dyDescent="0.25">
      <c r="B76" s="154"/>
      <c r="C76" s="154"/>
      <c r="D76" s="154"/>
      <c r="E76" s="70">
        <v>3</v>
      </c>
      <c r="F76" s="154"/>
      <c r="G76" s="154"/>
      <c r="H76" s="154"/>
      <c r="I76" s="70">
        <v>3</v>
      </c>
      <c r="J76" s="70">
        <v>3.4000000000000002E-2</v>
      </c>
      <c r="K76" s="70">
        <v>3.4000000000000002E-2</v>
      </c>
      <c r="L76" s="165"/>
      <c r="M76" s="165"/>
      <c r="N76" s="165"/>
      <c r="O76" s="165"/>
      <c r="P76" s="163"/>
    </row>
    <row r="77" spans="2:16" ht="38.25" customHeight="1" x14ac:dyDescent="0.25">
      <c r="B77" s="154"/>
      <c r="C77" s="154"/>
      <c r="D77" s="154"/>
      <c r="E77" s="70">
        <v>4</v>
      </c>
      <c r="F77" s="154"/>
      <c r="G77" s="154"/>
      <c r="H77" s="154"/>
      <c r="I77" s="70">
        <v>4</v>
      </c>
      <c r="J77" s="70">
        <v>3.3000000000000002E-2</v>
      </c>
      <c r="K77" s="70">
        <v>3.3000000000000002E-2</v>
      </c>
      <c r="L77" s="165"/>
      <c r="M77" s="165"/>
      <c r="N77" s="165"/>
      <c r="O77" s="165"/>
      <c r="P77" s="163"/>
    </row>
    <row r="78" spans="2:16" ht="28.5" customHeight="1" x14ac:dyDescent="0.25">
      <c r="B78" s="154"/>
      <c r="C78" s="154"/>
      <c r="D78" s="154"/>
      <c r="E78" s="70">
        <v>5</v>
      </c>
      <c r="F78" s="154"/>
      <c r="G78" s="154"/>
      <c r="H78" s="154"/>
      <c r="I78" s="70">
        <v>5</v>
      </c>
      <c r="J78" s="70">
        <v>2.9000000000000001E-2</v>
      </c>
      <c r="K78" s="70">
        <v>2.9000000000000001E-2</v>
      </c>
      <c r="L78" s="179"/>
      <c r="M78" s="179"/>
      <c r="N78" s="179"/>
      <c r="O78" s="179"/>
      <c r="P78" s="163" t="s">
        <v>117</v>
      </c>
    </row>
    <row r="79" spans="2:16" ht="84" customHeight="1" x14ac:dyDescent="0.25">
      <c r="B79" s="154" t="s">
        <v>23</v>
      </c>
      <c r="C79" s="154" t="s">
        <v>68</v>
      </c>
      <c r="D79" s="154" t="s">
        <v>26</v>
      </c>
      <c r="E79" s="69">
        <v>1</v>
      </c>
      <c r="F79" s="154">
        <v>4.32</v>
      </c>
      <c r="G79" s="154">
        <v>3.08</v>
      </c>
      <c r="H79" s="154" t="s">
        <v>27</v>
      </c>
      <c r="I79" s="69">
        <v>1</v>
      </c>
      <c r="J79" s="69" t="s">
        <v>5</v>
      </c>
      <c r="K79" s="69" t="s">
        <v>5</v>
      </c>
      <c r="L79" s="164">
        <v>7.4</v>
      </c>
      <c r="M79" s="88">
        <v>12</v>
      </c>
      <c r="N79" s="72">
        <v>12</v>
      </c>
      <c r="O79" s="72">
        <v>12</v>
      </c>
      <c r="P79" s="163"/>
    </row>
    <row r="80" spans="2:16" ht="84" customHeight="1" x14ac:dyDescent="0.25">
      <c r="B80" s="154"/>
      <c r="C80" s="154"/>
      <c r="D80" s="154"/>
      <c r="E80" s="69">
        <v>2</v>
      </c>
      <c r="F80" s="154"/>
      <c r="G80" s="154"/>
      <c r="H80" s="154"/>
      <c r="I80" s="69">
        <v>2</v>
      </c>
      <c r="J80" s="69" t="s">
        <v>5</v>
      </c>
      <c r="K80" s="69" t="s">
        <v>5</v>
      </c>
      <c r="L80" s="179"/>
      <c r="M80" s="88"/>
      <c r="N80" s="72"/>
      <c r="O80" s="72"/>
      <c r="P80" s="72" t="s">
        <v>117</v>
      </c>
    </row>
    <row r="81" spans="2:16" ht="174.75" customHeight="1" x14ac:dyDescent="0.25">
      <c r="B81" s="69" t="s">
        <v>24</v>
      </c>
      <c r="C81" s="92" t="s">
        <v>69</v>
      </c>
      <c r="D81" s="69" t="s">
        <v>26</v>
      </c>
      <c r="E81" s="69">
        <v>3</v>
      </c>
      <c r="F81" s="69">
        <v>2.59</v>
      </c>
      <c r="G81" s="69">
        <v>1.57</v>
      </c>
      <c r="H81" s="69" t="s">
        <v>27</v>
      </c>
      <c r="I81" s="69">
        <v>3</v>
      </c>
      <c r="J81" s="69">
        <v>6.0000000000000001E-3</v>
      </c>
      <c r="K81" s="69">
        <v>6.0000000000000001E-3</v>
      </c>
      <c r="L81" s="72">
        <v>4.16</v>
      </c>
      <c r="M81" s="88">
        <v>12</v>
      </c>
      <c r="N81" s="72">
        <v>12</v>
      </c>
      <c r="O81" s="72">
        <v>12</v>
      </c>
      <c r="P81" s="163" t="s">
        <v>117</v>
      </c>
    </row>
    <row r="82" spans="2:16" ht="63.75" customHeight="1" x14ac:dyDescent="0.25">
      <c r="B82" s="154" t="s">
        <v>29</v>
      </c>
      <c r="C82" s="154" t="s">
        <v>30</v>
      </c>
      <c r="D82" s="154" t="s">
        <v>26</v>
      </c>
      <c r="E82" s="69">
        <v>1</v>
      </c>
      <c r="F82" s="154">
        <v>2.86</v>
      </c>
      <c r="G82" s="154" t="s">
        <v>5</v>
      </c>
      <c r="H82" s="154" t="s">
        <v>27</v>
      </c>
      <c r="I82" s="69">
        <v>1</v>
      </c>
      <c r="J82" s="69" t="s">
        <v>5</v>
      </c>
      <c r="K82" s="69" t="s">
        <v>5</v>
      </c>
      <c r="L82" s="72" t="s">
        <v>5</v>
      </c>
      <c r="M82" s="164">
        <v>12</v>
      </c>
      <c r="N82" s="164" t="s">
        <v>5</v>
      </c>
      <c r="O82" s="164" t="s">
        <v>5</v>
      </c>
      <c r="P82" s="163"/>
    </row>
    <row r="83" spans="2:16" ht="63.75" customHeight="1" x14ac:dyDescent="0.25">
      <c r="B83" s="154"/>
      <c r="C83" s="154"/>
      <c r="D83" s="154"/>
      <c r="E83" s="91">
        <v>2</v>
      </c>
      <c r="F83" s="154"/>
      <c r="G83" s="154"/>
      <c r="H83" s="154"/>
      <c r="I83" s="91">
        <v>2</v>
      </c>
      <c r="J83" s="69" t="s">
        <v>5</v>
      </c>
      <c r="K83" s="69" t="s">
        <v>5</v>
      </c>
      <c r="L83" s="72"/>
      <c r="M83" s="179"/>
      <c r="N83" s="179"/>
      <c r="O83" s="179"/>
      <c r="P83" s="163" t="s">
        <v>117</v>
      </c>
    </row>
    <row r="84" spans="2:16" ht="66" customHeight="1" x14ac:dyDescent="0.25">
      <c r="B84" s="154" t="s">
        <v>32</v>
      </c>
      <c r="C84" s="154" t="s">
        <v>31</v>
      </c>
      <c r="D84" s="154" t="s">
        <v>26</v>
      </c>
      <c r="E84" s="69">
        <v>1</v>
      </c>
      <c r="F84" s="154">
        <v>2.68</v>
      </c>
      <c r="G84" s="154" t="s">
        <v>5</v>
      </c>
      <c r="H84" s="154" t="s">
        <v>27</v>
      </c>
      <c r="I84" s="69">
        <v>1</v>
      </c>
      <c r="J84" s="69" t="s">
        <v>5</v>
      </c>
      <c r="K84" s="69" t="s">
        <v>5</v>
      </c>
      <c r="L84" s="72" t="s">
        <v>5</v>
      </c>
      <c r="M84" s="164">
        <v>12</v>
      </c>
      <c r="N84" s="164" t="s">
        <v>5</v>
      </c>
      <c r="O84" s="164" t="s">
        <v>5</v>
      </c>
      <c r="P84" s="163"/>
    </row>
    <row r="85" spans="2:16" ht="45" customHeight="1" x14ac:dyDescent="0.25">
      <c r="B85" s="154"/>
      <c r="C85" s="154"/>
      <c r="D85" s="154"/>
      <c r="E85" s="69">
        <v>2</v>
      </c>
      <c r="F85" s="154"/>
      <c r="G85" s="154"/>
      <c r="H85" s="154"/>
      <c r="I85" s="69">
        <v>2</v>
      </c>
      <c r="J85" s="69" t="s">
        <v>5</v>
      </c>
      <c r="K85" s="69" t="s">
        <v>5</v>
      </c>
      <c r="L85" s="72"/>
      <c r="M85" s="179"/>
      <c r="N85" s="179"/>
      <c r="O85" s="179"/>
      <c r="P85" s="163" t="s">
        <v>117</v>
      </c>
    </row>
    <row r="86" spans="2:16" ht="59.25" customHeight="1" x14ac:dyDescent="0.25">
      <c r="B86" s="154" t="s">
        <v>34</v>
      </c>
      <c r="C86" s="154" t="s">
        <v>33</v>
      </c>
      <c r="D86" s="154" t="s">
        <v>26</v>
      </c>
      <c r="E86" s="69">
        <v>1</v>
      </c>
      <c r="F86" s="154">
        <v>1.9</v>
      </c>
      <c r="G86" s="154" t="s">
        <v>5</v>
      </c>
      <c r="H86" s="154" t="s">
        <v>27</v>
      </c>
      <c r="I86" s="69">
        <v>1</v>
      </c>
      <c r="J86" s="69" t="s">
        <v>5</v>
      </c>
      <c r="K86" s="69" t="s">
        <v>5</v>
      </c>
      <c r="L86" s="72" t="s">
        <v>5</v>
      </c>
      <c r="M86" s="88">
        <v>12</v>
      </c>
      <c r="N86" s="72" t="s">
        <v>5</v>
      </c>
      <c r="O86" s="72" t="s">
        <v>5</v>
      </c>
      <c r="P86" s="163"/>
    </row>
    <row r="87" spans="2:16" ht="42.75" customHeight="1" x14ac:dyDescent="0.25">
      <c r="B87" s="154"/>
      <c r="C87" s="154"/>
      <c r="D87" s="154"/>
      <c r="E87" s="69">
        <v>2</v>
      </c>
      <c r="F87" s="154"/>
      <c r="G87" s="154"/>
      <c r="H87" s="154"/>
      <c r="I87" s="69">
        <v>2</v>
      </c>
      <c r="J87" s="69" t="s">
        <v>5</v>
      </c>
      <c r="K87" s="69" t="s">
        <v>5</v>
      </c>
      <c r="L87" s="72" t="s">
        <v>5</v>
      </c>
      <c r="M87" s="88"/>
      <c r="N87" s="72"/>
      <c r="O87" s="72"/>
      <c r="P87" s="73"/>
    </row>
    <row r="88" spans="2:16" ht="45" customHeight="1" x14ac:dyDescent="0.25">
      <c r="B88" s="156" t="s">
        <v>10</v>
      </c>
      <c r="C88" s="156"/>
      <c r="D88" s="156"/>
      <c r="E88" s="156"/>
      <c r="F88" s="156"/>
      <c r="G88" s="156"/>
      <c r="H88" s="86"/>
      <c r="I88" s="81"/>
      <c r="J88" s="81"/>
      <c r="K88" s="81"/>
      <c r="L88" s="81"/>
      <c r="M88" s="87"/>
      <c r="N88" s="73"/>
      <c r="O88" s="73"/>
      <c r="P88" s="147" t="s">
        <v>117</v>
      </c>
    </row>
    <row r="89" spans="2:16" ht="42" customHeight="1" x14ac:dyDescent="0.25">
      <c r="B89" s="143" t="s">
        <v>22</v>
      </c>
      <c r="C89" s="143" t="s">
        <v>25</v>
      </c>
      <c r="D89" s="143" t="s">
        <v>26</v>
      </c>
      <c r="E89" s="70">
        <v>2</v>
      </c>
      <c r="F89" s="143">
        <v>4.6539999999999999</v>
      </c>
      <c r="G89" s="143">
        <v>4.0830000000000002</v>
      </c>
      <c r="H89" s="143" t="s">
        <v>27</v>
      </c>
      <c r="I89" s="70">
        <v>2</v>
      </c>
      <c r="J89" s="70">
        <v>3.6999999999999998E-2</v>
      </c>
      <c r="K89" s="70">
        <v>3.6999999999999998E-2</v>
      </c>
      <c r="L89" s="81">
        <v>8.7370000000000001</v>
      </c>
      <c r="M89" s="170">
        <v>12</v>
      </c>
      <c r="N89" s="170">
        <v>9</v>
      </c>
      <c r="O89" s="170">
        <v>12</v>
      </c>
      <c r="P89" s="147"/>
    </row>
    <row r="90" spans="2:16" ht="42" customHeight="1" x14ac:dyDescent="0.25">
      <c r="B90" s="143"/>
      <c r="C90" s="143"/>
      <c r="D90" s="143"/>
      <c r="E90" s="70">
        <v>3</v>
      </c>
      <c r="F90" s="143"/>
      <c r="G90" s="143"/>
      <c r="H90" s="143"/>
      <c r="I90" s="70">
        <v>3</v>
      </c>
      <c r="J90" s="70">
        <v>3.5999999999999997E-2</v>
      </c>
      <c r="K90" s="70">
        <v>3.5999999999999997E-2</v>
      </c>
      <c r="L90" s="81"/>
      <c r="M90" s="178"/>
      <c r="N90" s="178"/>
      <c r="O90" s="178"/>
      <c r="P90" s="147"/>
    </row>
    <row r="91" spans="2:16" ht="42" customHeight="1" x14ac:dyDescent="0.25">
      <c r="B91" s="143"/>
      <c r="C91" s="143"/>
      <c r="D91" s="143"/>
      <c r="E91" s="70">
        <v>4</v>
      </c>
      <c r="F91" s="143"/>
      <c r="G91" s="143"/>
      <c r="H91" s="143"/>
      <c r="I91" s="70">
        <v>4</v>
      </c>
      <c r="J91" s="70">
        <v>3.5000000000000003E-2</v>
      </c>
      <c r="K91" s="70">
        <v>3.5000000000000003E-2</v>
      </c>
      <c r="L91" s="81"/>
      <c r="M91" s="178"/>
      <c r="N91" s="178"/>
      <c r="O91" s="178"/>
      <c r="P91" s="147"/>
    </row>
    <row r="92" spans="2:16" ht="42" customHeight="1" x14ac:dyDescent="0.25">
      <c r="B92" s="143"/>
      <c r="C92" s="143"/>
      <c r="D92" s="143"/>
      <c r="E92" s="70">
        <v>5</v>
      </c>
      <c r="F92" s="143"/>
      <c r="G92" s="143"/>
      <c r="H92" s="143"/>
      <c r="I92" s="70">
        <v>5</v>
      </c>
      <c r="J92" s="70">
        <v>3.4000000000000002E-2</v>
      </c>
      <c r="K92" s="70">
        <v>3.4000000000000002E-2</v>
      </c>
      <c r="L92" s="81"/>
      <c r="M92" s="171"/>
      <c r="N92" s="171"/>
      <c r="O92" s="171"/>
      <c r="P92" s="72" t="s">
        <v>117</v>
      </c>
    </row>
    <row r="93" spans="2:16" ht="141.75" customHeight="1" x14ac:dyDescent="0.25">
      <c r="B93" s="69" t="s">
        <v>23</v>
      </c>
      <c r="C93" s="92" t="s">
        <v>70</v>
      </c>
      <c r="D93" s="69" t="s">
        <v>26</v>
      </c>
      <c r="E93" s="69">
        <v>2</v>
      </c>
      <c r="F93" s="69">
        <v>3.2930000000000001</v>
      </c>
      <c r="G93" s="69">
        <v>0.78500000000000003</v>
      </c>
      <c r="H93" s="69" t="s">
        <v>27</v>
      </c>
      <c r="I93" s="69">
        <v>2</v>
      </c>
      <c r="J93" s="69">
        <v>3.7999999999999999E-2</v>
      </c>
      <c r="K93" s="69">
        <v>3.7999999999999999E-2</v>
      </c>
      <c r="L93" s="72">
        <v>4.0780000000000003</v>
      </c>
      <c r="M93" s="88">
        <v>12</v>
      </c>
      <c r="N93" s="72">
        <v>9</v>
      </c>
      <c r="O93" s="72">
        <v>12</v>
      </c>
      <c r="P93" s="72" t="s">
        <v>117</v>
      </c>
    </row>
    <row r="94" spans="2:16" ht="174" customHeight="1" x14ac:dyDescent="0.25">
      <c r="B94" s="69" t="s">
        <v>24</v>
      </c>
      <c r="C94" s="92" t="s">
        <v>35</v>
      </c>
      <c r="D94" s="69" t="s">
        <v>26</v>
      </c>
      <c r="E94" s="69">
        <v>2</v>
      </c>
      <c r="F94" s="69">
        <v>4.4669999999999996</v>
      </c>
      <c r="G94" s="69">
        <v>4.0830000000000002</v>
      </c>
      <c r="H94" s="69" t="s">
        <v>27</v>
      </c>
      <c r="I94" s="69">
        <v>2</v>
      </c>
      <c r="J94" s="69">
        <v>6.0000000000000001E-3</v>
      </c>
      <c r="K94" s="69">
        <v>6.0000000000000001E-3</v>
      </c>
      <c r="L94" s="72">
        <v>8.5500000000000007</v>
      </c>
      <c r="M94" s="88">
        <v>12</v>
      </c>
      <c r="N94" s="72">
        <v>9</v>
      </c>
      <c r="O94" s="72">
        <v>12</v>
      </c>
      <c r="P94" s="72" t="s">
        <v>117</v>
      </c>
    </row>
    <row r="95" spans="2:16" ht="157.5" x14ac:dyDescent="0.25">
      <c r="B95" s="69" t="s">
        <v>29</v>
      </c>
      <c r="C95" s="92" t="s">
        <v>36</v>
      </c>
      <c r="D95" s="69" t="s">
        <v>26</v>
      </c>
      <c r="E95" s="69">
        <v>3</v>
      </c>
      <c r="F95" s="69">
        <v>3.7890000000000001</v>
      </c>
      <c r="G95" s="69">
        <v>2.911</v>
      </c>
      <c r="H95" s="69" t="s">
        <v>27</v>
      </c>
      <c r="I95" s="69">
        <v>3</v>
      </c>
      <c r="J95" s="69">
        <v>2.8000000000000001E-2</v>
      </c>
      <c r="K95" s="69">
        <v>2.8000000000000001E-2</v>
      </c>
      <c r="L95" s="72">
        <v>6.7</v>
      </c>
      <c r="M95" s="88">
        <v>12</v>
      </c>
      <c r="N95" s="72">
        <v>9</v>
      </c>
      <c r="O95" s="72">
        <v>12</v>
      </c>
      <c r="P95" s="73"/>
    </row>
    <row r="96" spans="2:16" ht="37.5" customHeight="1" x14ac:dyDescent="0.25">
      <c r="B96" s="156" t="s">
        <v>11</v>
      </c>
      <c r="C96" s="156"/>
      <c r="D96" s="156"/>
      <c r="E96" s="156"/>
      <c r="F96" s="156"/>
      <c r="G96" s="156"/>
      <c r="H96" s="83"/>
      <c r="I96" s="72"/>
      <c r="J96" s="72"/>
      <c r="K96" s="72"/>
      <c r="L96" s="83"/>
      <c r="M96" s="87"/>
      <c r="N96" s="73"/>
      <c r="O96" s="73"/>
      <c r="P96" s="164" t="s">
        <v>117</v>
      </c>
    </row>
    <row r="97" spans="2:16" ht="38.25" customHeight="1" x14ac:dyDescent="0.25">
      <c r="B97" s="154" t="s">
        <v>22</v>
      </c>
      <c r="C97" s="154" t="s">
        <v>25</v>
      </c>
      <c r="D97" s="154" t="s">
        <v>26</v>
      </c>
      <c r="E97" s="69">
        <v>1</v>
      </c>
      <c r="F97" s="154">
        <v>4.3289999999999997</v>
      </c>
      <c r="G97" s="154">
        <v>2.83</v>
      </c>
      <c r="H97" s="154" t="s">
        <v>27</v>
      </c>
      <c r="I97" s="69">
        <v>1</v>
      </c>
      <c r="J97" s="69" t="s">
        <v>5</v>
      </c>
      <c r="K97" s="69" t="s">
        <v>5</v>
      </c>
      <c r="L97" s="164">
        <v>7.1589999999999998</v>
      </c>
      <c r="M97" s="164">
        <v>12</v>
      </c>
      <c r="N97" s="164">
        <v>12</v>
      </c>
      <c r="O97" s="164">
        <v>12</v>
      </c>
      <c r="P97" s="165"/>
    </row>
    <row r="98" spans="2:16" ht="33.75" customHeight="1" x14ac:dyDescent="0.25">
      <c r="B98" s="154"/>
      <c r="C98" s="154"/>
      <c r="D98" s="154"/>
      <c r="E98" s="70">
        <v>2</v>
      </c>
      <c r="F98" s="154"/>
      <c r="G98" s="154"/>
      <c r="H98" s="154"/>
      <c r="I98" s="70">
        <v>2</v>
      </c>
      <c r="J98" s="70">
        <v>6.0999999999999999E-2</v>
      </c>
      <c r="K98" s="70">
        <v>6.0999999999999999E-2</v>
      </c>
      <c r="L98" s="165"/>
      <c r="M98" s="165"/>
      <c r="N98" s="165"/>
      <c r="O98" s="165"/>
      <c r="P98" s="165"/>
    </row>
    <row r="99" spans="2:16" ht="46.5" customHeight="1" x14ac:dyDescent="0.25">
      <c r="B99" s="154"/>
      <c r="C99" s="154"/>
      <c r="D99" s="154"/>
      <c r="E99" s="70">
        <v>3</v>
      </c>
      <c r="F99" s="154"/>
      <c r="G99" s="154"/>
      <c r="H99" s="154"/>
      <c r="I99" s="70">
        <v>3</v>
      </c>
      <c r="J99" s="70">
        <v>5.5E-2</v>
      </c>
      <c r="K99" s="70">
        <v>5.5E-2</v>
      </c>
      <c r="L99" s="165"/>
      <c r="M99" s="165"/>
      <c r="N99" s="165"/>
      <c r="O99" s="165"/>
      <c r="P99" s="165"/>
    </row>
    <row r="100" spans="2:16" ht="56.25" customHeight="1" x14ac:dyDescent="0.25">
      <c r="B100" s="154"/>
      <c r="C100" s="154"/>
      <c r="D100" s="154"/>
      <c r="E100" s="70">
        <v>4</v>
      </c>
      <c r="F100" s="154"/>
      <c r="G100" s="154"/>
      <c r="H100" s="154"/>
      <c r="I100" s="70">
        <v>4</v>
      </c>
      <c r="J100" s="70">
        <v>5.5E-2</v>
      </c>
      <c r="K100" s="70">
        <v>5.5E-2</v>
      </c>
      <c r="L100" s="179"/>
      <c r="M100" s="179"/>
      <c r="N100" s="179"/>
      <c r="O100" s="179"/>
      <c r="P100" s="179"/>
    </row>
    <row r="101" spans="2:16" ht="153.75" customHeight="1" x14ac:dyDescent="0.25">
      <c r="B101" s="69" t="s">
        <v>23</v>
      </c>
      <c r="C101" s="92" t="s">
        <v>37</v>
      </c>
      <c r="D101" s="69" t="s">
        <v>26</v>
      </c>
      <c r="E101" s="69">
        <v>1</v>
      </c>
      <c r="F101" s="69">
        <v>2.89</v>
      </c>
      <c r="G101" s="69">
        <v>1.82</v>
      </c>
      <c r="H101" s="69" t="s">
        <v>27</v>
      </c>
      <c r="I101" s="69">
        <v>1</v>
      </c>
      <c r="J101" s="69" t="s">
        <v>5</v>
      </c>
      <c r="K101" s="69" t="s">
        <v>5</v>
      </c>
      <c r="L101" s="72">
        <v>4.71</v>
      </c>
      <c r="M101" s="88">
        <v>12</v>
      </c>
      <c r="N101" s="72">
        <v>9</v>
      </c>
      <c r="O101" s="72">
        <v>12</v>
      </c>
      <c r="P101" s="72" t="s">
        <v>117</v>
      </c>
    </row>
    <row r="102" spans="2:16" ht="119.25" customHeight="1" x14ac:dyDescent="0.25">
      <c r="B102" s="69" t="s">
        <v>24</v>
      </c>
      <c r="C102" s="92" t="s">
        <v>121</v>
      </c>
      <c r="D102" s="69" t="s">
        <v>26</v>
      </c>
      <c r="E102" s="69">
        <v>1</v>
      </c>
      <c r="F102" s="69">
        <v>1.52</v>
      </c>
      <c r="G102" s="69" t="s">
        <v>5</v>
      </c>
      <c r="H102" s="69" t="s">
        <v>27</v>
      </c>
      <c r="I102" s="69">
        <v>1</v>
      </c>
      <c r="J102" s="69" t="s">
        <v>5</v>
      </c>
      <c r="K102" s="69" t="s">
        <v>5</v>
      </c>
      <c r="L102" s="69" t="s">
        <v>5</v>
      </c>
      <c r="M102" s="88">
        <v>12</v>
      </c>
      <c r="N102" s="72" t="s">
        <v>5</v>
      </c>
      <c r="O102" s="72" t="s">
        <v>5</v>
      </c>
      <c r="P102" s="72" t="s">
        <v>117</v>
      </c>
    </row>
    <row r="103" spans="2:16" ht="177.75" customHeight="1" x14ac:dyDescent="0.25">
      <c r="B103" s="69" t="s">
        <v>29</v>
      </c>
      <c r="C103" s="92" t="s">
        <v>39</v>
      </c>
      <c r="D103" s="69" t="s">
        <v>26</v>
      </c>
      <c r="E103" s="69">
        <v>2</v>
      </c>
      <c r="F103" s="69">
        <v>4.3289999999999997</v>
      </c>
      <c r="G103" s="69">
        <v>2.83</v>
      </c>
      <c r="H103" s="69" t="s">
        <v>27</v>
      </c>
      <c r="I103" s="69">
        <v>2</v>
      </c>
      <c r="J103" s="69" t="s">
        <v>5</v>
      </c>
      <c r="K103" s="69" t="s">
        <v>5</v>
      </c>
      <c r="L103" s="69" t="s">
        <v>5</v>
      </c>
      <c r="M103" s="88">
        <v>12</v>
      </c>
      <c r="N103" s="72">
        <v>9</v>
      </c>
      <c r="O103" s="72" t="s">
        <v>5</v>
      </c>
      <c r="P103" s="72" t="s">
        <v>117</v>
      </c>
    </row>
    <row r="104" spans="2:16" ht="175.5" customHeight="1" x14ac:dyDescent="0.25">
      <c r="B104" s="69" t="s">
        <v>32</v>
      </c>
      <c r="C104" s="92" t="s">
        <v>71</v>
      </c>
      <c r="D104" s="69" t="s">
        <v>26</v>
      </c>
      <c r="E104" s="69">
        <v>1</v>
      </c>
      <c r="F104" s="69">
        <v>4.5599999999999996</v>
      </c>
      <c r="G104" s="69" t="s">
        <v>5</v>
      </c>
      <c r="H104" s="69" t="s">
        <v>27</v>
      </c>
      <c r="I104" s="69">
        <v>1</v>
      </c>
      <c r="J104" s="69" t="s">
        <v>5</v>
      </c>
      <c r="K104" s="69" t="s">
        <v>5</v>
      </c>
      <c r="L104" s="69" t="s">
        <v>5</v>
      </c>
      <c r="M104" s="88">
        <v>12</v>
      </c>
      <c r="N104" s="72" t="s">
        <v>5</v>
      </c>
      <c r="O104" s="72" t="s">
        <v>5</v>
      </c>
      <c r="P104" s="118" t="s">
        <v>117</v>
      </c>
    </row>
    <row r="105" spans="2:16" ht="24" customHeight="1" x14ac:dyDescent="0.25">
      <c r="B105" s="156" t="s">
        <v>12</v>
      </c>
      <c r="C105" s="156"/>
      <c r="D105" s="156"/>
      <c r="E105" s="156"/>
      <c r="F105" s="156"/>
      <c r="G105" s="156"/>
      <c r="H105" s="81"/>
      <c r="I105" s="81"/>
      <c r="J105" s="81"/>
      <c r="K105" s="81"/>
      <c r="L105" s="81"/>
      <c r="M105" s="87"/>
      <c r="N105" s="73"/>
      <c r="O105" s="73"/>
      <c r="P105" s="147" t="s">
        <v>117</v>
      </c>
    </row>
    <row r="106" spans="2:16" ht="47.25" customHeight="1" x14ac:dyDescent="0.25">
      <c r="B106" s="143" t="s">
        <v>22</v>
      </c>
      <c r="C106" s="143" t="s">
        <v>28</v>
      </c>
      <c r="D106" s="143" t="s">
        <v>26</v>
      </c>
      <c r="E106" s="70" t="s">
        <v>0</v>
      </c>
      <c r="F106" s="155">
        <v>4</v>
      </c>
      <c r="G106" s="143">
        <v>2.39</v>
      </c>
      <c r="H106" s="143" t="s">
        <v>27</v>
      </c>
      <c r="I106" s="70" t="s">
        <v>0</v>
      </c>
      <c r="J106" s="70" t="s">
        <v>5</v>
      </c>
      <c r="K106" s="70" t="s">
        <v>5</v>
      </c>
      <c r="L106" s="70" t="s">
        <v>5</v>
      </c>
      <c r="M106" s="170">
        <v>12</v>
      </c>
      <c r="N106" s="170" t="s">
        <v>116</v>
      </c>
      <c r="O106" s="170" t="s">
        <v>5</v>
      </c>
      <c r="P106" s="147"/>
    </row>
    <row r="107" spans="2:16" ht="47.25" customHeight="1" x14ac:dyDescent="0.25">
      <c r="B107" s="143"/>
      <c r="C107" s="143"/>
      <c r="D107" s="143"/>
      <c r="E107" s="7" t="s">
        <v>3</v>
      </c>
      <c r="F107" s="155"/>
      <c r="G107" s="143"/>
      <c r="H107" s="143"/>
      <c r="I107" s="7" t="s">
        <v>3</v>
      </c>
      <c r="J107" s="70" t="s">
        <v>5</v>
      </c>
      <c r="K107" s="70" t="s">
        <v>5</v>
      </c>
      <c r="L107" s="70" t="s">
        <v>5</v>
      </c>
      <c r="M107" s="178"/>
      <c r="N107" s="178"/>
      <c r="O107" s="178"/>
      <c r="P107" s="147"/>
    </row>
    <row r="108" spans="2:16" ht="47.25" customHeight="1" x14ac:dyDescent="0.25">
      <c r="B108" s="143"/>
      <c r="C108" s="143"/>
      <c r="D108" s="143"/>
      <c r="E108" s="70" t="s">
        <v>1</v>
      </c>
      <c r="F108" s="155"/>
      <c r="G108" s="143"/>
      <c r="H108" s="143"/>
      <c r="I108" s="70" t="s">
        <v>1</v>
      </c>
      <c r="J108" s="70">
        <v>1.4999999999999999E-2</v>
      </c>
      <c r="K108" s="70">
        <v>1.4999999999999999E-2</v>
      </c>
      <c r="L108" s="70" t="s">
        <v>5</v>
      </c>
      <c r="M108" s="178"/>
      <c r="N108" s="178"/>
      <c r="O108" s="178"/>
      <c r="P108" s="147"/>
    </row>
    <row r="109" spans="2:16" ht="47.25" customHeight="1" x14ac:dyDescent="0.25">
      <c r="B109" s="143"/>
      <c r="C109" s="143"/>
      <c r="D109" s="143"/>
      <c r="E109" s="70" t="s">
        <v>2</v>
      </c>
      <c r="F109" s="155"/>
      <c r="G109" s="143"/>
      <c r="H109" s="143"/>
      <c r="I109" s="70" t="s">
        <v>2</v>
      </c>
      <c r="J109" s="70">
        <v>2.3E-2</v>
      </c>
      <c r="K109" s="70">
        <v>2.3E-2</v>
      </c>
      <c r="L109" s="70" t="s">
        <v>5</v>
      </c>
      <c r="M109" s="171"/>
      <c r="N109" s="171"/>
      <c r="O109" s="171"/>
      <c r="P109" s="72" t="s">
        <v>117</v>
      </c>
    </row>
    <row r="110" spans="2:16" ht="107.25" customHeight="1" x14ac:dyDescent="0.25">
      <c r="B110" s="69" t="s">
        <v>23</v>
      </c>
      <c r="C110" s="92" t="s">
        <v>38</v>
      </c>
      <c r="D110" s="69" t="s">
        <v>26</v>
      </c>
      <c r="E110" s="69">
        <v>1</v>
      </c>
      <c r="F110" s="69">
        <v>1.52</v>
      </c>
      <c r="G110" s="69" t="s">
        <v>5</v>
      </c>
      <c r="H110" s="69" t="s">
        <v>27</v>
      </c>
      <c r="I110" s="69">
        <v>1</v>
      </c>
      <c r="J110" s="69" t="s">
        <v>5</v>
      </c>
      <c r="K110" s="69" t="s">
        <v>5</v>
      </c>
      <c r="L110" s="69" t="s">
        <v>5</v>
      </c>
      <c r="M110" s="88">
        <v>12</v>
      </c>
      <c r="N110" s="72" t="s">
        <v>5</v>
      </c>
      <c r="O110" s="72" t="s">
        <v>5</v>
      </c>
      <c r="P110" s="72" t="s">
        <v>117</v>
      </c>
    </row>
    <row r="111" spans="2:16" ht="178.5" customHeight="1" x14ac:dyDescent="0.25">
      <c r="B111" s="69" t="s">
        <v>24</v>
      </c>
      <c r="C111" s="92" t="s">
        <v>71</v>
      </c>
      <c r="D111" s="69" t="s">
        <v>26</v>
      </c>
      <c r="E111" s="69">
        <v>1</v>
      </c>
      <c r="F111" s="69">
        <v>4.5599999999999996</v>
      </c>
      <c r="G111" s="69" t="s">
        <v>5</v>
      </c>
      <c r="H111" s="69" t="s">
        <v>27</v>
      </c>
      <c r="I111" s="69">
        <v>1</v>
      </c>
      <c r="J111" s="69" t="s">
        <v>5</v>
      </c>
      <c r="K111" s="69" t="s">
        <v>5</v>
      </c>
      <c r="L111" s="69" t="s">
        <v>5</v>
      </c>
      <c r="M111" s="88">
        <v>12</v>
      </c>
      <c r="N111" s="72" t="s">
        <v>5</v>
      </c>
      <c r="O111" s="72" t="s">
        <v>5</v>
      </c>
      <c r="P111" s="164" t="s">
        <v>117</v>
      </c>
    </row>
    <row r="112" spans="2:16" ht="118.5" customHeight="1" x14ac:dyDescent="0.25">
      <c r="B112" s="143" t="s">
        <v>29</v>
      </c>
      <c r="C112" s="154" t="s">
        <v>40</v>
      </c>
      <c r="D112" s="154" t="s">
        <v>26</v>
      </c>
      <c r="E112" s="69">
        <v>1</v>
      </c>
      <c r="F112" s="154">
        <v>0.91</v>
      </c>
      <c r="G112" s="154">
        <v>1.31</v>
      </c>
      <c r="H112" s="154" t="s">
        <v>27</v>
      </c>
      <c r="I112" s="69">
        <v>1</v>
      </c>
      <c r="J112" s="69">
        <v>0.04</v>
      </c>
      <c r="K112" s="69">
        <v>0.04</v>
      </c>
      <c r="L112" s="69" t="s">
        <v>5</v>
      </c>
      <c r="M112" s="164">
        <v>12</v>
      </c>
      <c r="N112" s="164" t="s">
        <v>116</v>
      </c>
      <c r="O112" s="164">
        <v>12</v>
      </c>
      <c r="P112" s="165"/>
    </row>
    <row r="113" spans="2:16" ht="118.5" customHeight="1" x14ac:dyDescent="0.25">
      <c r="B113" s="143"/>
      <c r="C113" s="154"/>
      <c r="D113" s="154"/>
      <c r="E113" s="70">
        <v>2</v>
      </c>
      <c r="F113" s="154"/>
      <c r="G113" s="154"/>
      <c r="H113" s="154"/>
      <c r="I113" s="70">
        <v>2</v>
      </c>
      <c r="J113" s="69">
        <v>0.04</v>
      </c>
      <c r="K113" s="69">
        <v>0.04</v>
      </c>
      <c r="L113" s="69" t="s">
        <v>5</v>
      </c>
      <c r="M113" s="179"/>
      <c r="N113" s="179"/>
      <c r="O113" s="179"/>
      <c r="P113" s="179"/>
    </row>
    <row r="114" spans="2:16" ht="28.5" customHeight="1" x14ac:dyDescent="0.25">
      <c r="B114" s="189" t="s">
        <v>13</v>
      </c>
      <c r="C114" s="190"/>
      <c r="D114" s="190"/>
      <c r="E114" s="190"/>
      <c r="F114" s="190"/>
      <c r="G114" s="190"/>
      <c r="H114" s="190"/>
      <c r="I114" s="190"/>
      <c r="J114" s="190"/>
      <c r="K114" s="190"/>
      <c r="L114" s="191"/>
      <c r="M114" s="89"/>
      <c r="N114" s="83"/>
      <c r="O114" s="83"/>
    </row>
    <row r="115" spans="2:16" ht="42.75" customHeight="1" x14ac:dyDescent="0.25">
      <c r="B115" s="154" t="s">
        <v>22</v>
      </c>
      <c r="C115" s="154" t="s">
        <v>25</v>
      </c>
      <c r="D115" s="154" t="s">
        <v>26</v>
      </c>
      <c r="E115" s="69">
        <v>1</v>
      </c>
      <c r="F115" s="154">
        <v>4.2699999999999996</v>
      </c>
      <c r="G115" s="154">
        <v>2.92</v>
      </c>
      <c r="H115" s="154" t="s">
        <v>27</v>
      </c>
      <c r="I115" s="69">
        <v>1</v>
      </c>
      <c r="J115" s="69" t="s">
        <v>5</v>
      </c>
      <c r="K115" s="69" t="s">
        <v>5</v>
      </c>
      <c r="L115" s="164">
        <v>7.19</v>
      </c>
      <c r="M115" s="164">
        <v>12</v>
      </c>
      <c r="N115" s="164">
        <v>9</v>
      </c>
      <c r="O115" s="164">
        <v>12</v>
      </c>
      <c r="P115" s="166" t="s">
        <v>117</v>
      </c>
    </row>
    <row r="116" spans="2:16" ht="42.75" customHeight="1" x14ac:dyDescent="0.25">
      <c r="B116" s="154"/>
      <c r="C116" s="154"/>
      <c r="D116" s="154"/>
      <c r="E116" s="70">
        <v>2</v>
      </c>
      <c r="F116" s="154"/>
      <c r="G116" s="154"/>
      <c r="H116" s="154"/>
      <c r="I116" s="70">
        <v>2</v>
      </c>
      <c r="J116" s="70">
        <v>4.2999999999999997E-2</v>
      </c>
      <c r="K116" s="70">
        <v>4.2999999999999997E-2</v>
      </c>
      <c r="L116" s="165"/>
      <c r="M116" s="165"/>
      <c r="N116" s="165"/>
      <c r="O116" s="165"/>
      <c r="P116" s="167"/>
    </row>
    <row r="117" spans="2:16" ht="42.75" customHeight="1" x14ac:dyDescent="0.25">
      <c r="B117" s="154"/>
      <c r="C117" s="154"/>
      <c r="D117" s="154"/>
      <c r="E117" s="5">
        <v>3</v>
      </c>
      <c r="F117" s="154"/>
      <c r="G117" s="154"/>
      <c r="H117" s="154"/>
      <c r="I117" s="5">
        <v>3</v>
      </c>
      <c r="J117" s="4">
        <v>4.1000000000000002E-2</v>
      </c>
      <c r="K117" s="4">
        <v>4.1000000000000002E-2</v>
      </c>
      <c r="L117" s="165"/>
      <c r="M117" s="165"/>
      <c r="N117" s="165"/>
      <c r="O117" s="165"/>
      <c r="P117" s="167"/>
    </row>
    <row r="118" spans="2:16" ht="42.75" customHeight="1" x14ac:dyDescent="0.25">
      <c r="B118" s="154"/>
      <c r="C118" s="154"/>
      <c r="D118" s="154"/>
      <c r="E118" s="5">
        <v>5</v>
      </c>
      <c r="F118" s="154"/>
      <c r="G118" s="154"/>
      <c r="H118" s="154"/>
      <c r="I118" s="5">
        <v>5</v>
      </c>
      <c r="J118" s="4">
        <v>3.5000000000000003E-2</v>
      </c>
      <c r="K118" s="4">
        <v>3.5000000000000003E-2</v>
      </c>
      <c r="L118" s="179"/>
      <c r="M118" s="179"/>
      <c r="N118" s="179"/>
      <c r="O118" s="179"/>
      <c r="P118" s="168"/>
    </row>
    <row r="119" spans="2:16" ht="80.25" customHeight="1" x14ac:dyDescent="0.25">
      <c r="B119" s="154" t="s">
        <v>23</v>
      </c>
      <c r="C119" s="154" t="s">
        <v>41</v>
      </c>
      <c r="D119" s="154" t="s">
        <v>26</v>
      </c>
      <c r="E119" s="69">
        <v>1</v>
      </c>
      <c r="F119" s="154">
        <v>3.83</v>
      </c>
      <c r="G119" s="154">
        <v>2.44</v>
      </c>
      <c r="H119" s="154" t="s">
        <v>27</v>
      </c>
      <c r="I119" s="69">
        <v>1</v>
      </c>
      <c r="J119" s="69" t="s">
        <v>5</v>
      </c>
      <c r="K119" s="69" t="s">
        <v>5</v>
      </c>
      <c r="L119" s="164">
        <v>6.27</v>
      </c>
      <c r="M119" s="164">
        <v>12</v>
      </c>
      <c r="N119" s="164">
        <v>9</v>
      </c>
      <c r="O119" s="164">
        <v>12</v>
      </c>
      <c r="P119" s="164" t="s">
        <v>117</v>
      </c>
    </row>
    <row r="120" spans="2:16" ht="95.25" customHeight="1" x14ac:dyDescent="0.25">
      <c r="B120" s="154"/>
      <c r="C120" s="154"/>
      <c r="D120" s="154"/>
      <c r="E120" s="69">
        <v>2</v>
      </c>
      <c r="F120" s="154"/>
      <c r="G120" s="154"/>
      <c r="H120" s="154"/>
      <c r="I120" s="69">
        <v>2</v>
      </c>
      <c r="J120" s="70">
        <v>0.05</v>
      </c>
      <c r="K120" s="70">
        <v>0.05</v>
      </c>
      <c r="L120" s="179"/>
      <c r="M120" s="179"/>
      <c r="N120" s="179"/>
      <c r="O120" s="179"/>
      <c r="P120" s="165"/>
    </row>
    <row r="121" spans="2:16" ht="75.75" customHeight="1" x14ac:dyDescent="0.25">
      <c r="B121" s="154" t="s">
        <v>24</v>
      </c>
      <c r="C121" s="154" t="s">
        <v>42</v>
      </c>
      <c r="D121" s="154" t="s">
        <v>26</v>
      </c>
      <c r="E121" s="69">
        <v>1</v>
      </c>
      <c r="F121" s="154">
        <v>2.56</v>
      </c>
      <c r="G121" s="154">
        <v>1.59</v>
      </c>
      <c r="H121" s="154" t="s">
        <v>27</v>
      </c>
      <c r="I121" s="69">
        <v>1</v>
      </c>
      <c r="J121" s="69" t="s">
        <v>5</v>
      </c>
      <c r="K121" s="69" t="s">
        <v>5</v>
      </c>
      <c r="L121" s="164">
        <v>4.1500000000000004</v>
      </c>
      <c r="M121" s="164">
        <v>12</v>
      </c>
      <c r="N121" s="164">
        <v>9</v>
      </c>
      <c r="O121" s="164">
        <v>12</v>
      </c>
      <c r="P121" s="165" t="s">
        <v>117</v>
      </c>
    </row>
    <row r="122" spans="2:16" ht="75.75" customHeight="1" x14ac:dyDescent="0.25">
      <c r="B122" s="154"/>
      <c r="C122" s="154"/>
      <c r="D122" s="154"/>
      <c r="E122" s="69">
        <v>2</v>
      </c>
      <c r="F122" s="154"/>
      <c r="G122" s="154"/>
      <c r="H122" s="154"/>
      <c r="I122" s="69">
        <v>2</v>
      </c>
      <c r="J122" s="69">
        <v>4.1000000000000002E-2</v>
      </c>
      <c r="K122" s="69">
        <v>4.1000000000000002E-2</v>
      </c>
      <c r="L122" s="179"/>
      <c r="M122" s="179"/>
      <c r="N122" s="179"/>
      <c r="O122" s="179"/>
      <c r="P122" s="179"/>
    </row>
    <row r="123" spans="2:16" ht="183.75" customHeight="1" x14ac:dyDescent="0.25">
      <c r="B123" s="69" t="s">
        <v>29</v>
      </c>
      <c r="C123" s="92" t="s">
        <v>72</v>
      </c>
      <c r="D123" s="69" t="s">
        <v>26</v>
      </c>
      <c r="E123" s="69">
        <v>4</v>
      </c>
      <c r="F123" s="69">
        <v>1.83</v>
      </c>
      <c r="G123" s="69">
        <v>2.1</v>
      </c>
      <c r="H123" s="69" t="s">
        <v>27</v>
      </c>
      <c r="I123" s="69">
        <v>4</v>
      </c>
      <c r="J123" s="69">
        <v>1.2999999999999999E-2</v>
      </c>
      <c r="K123" s="69">
        <v>1.2999999999999999E-2</v>
      </c>
      <c r="L123" s="72">
        <v>3.93</v>
      </c>
      <c r="M123" s="88">
        <v>12</v>
      </c>
      <c r="N123" s="72">
        <v>9</v>
      </c>
      <c r="O123" s="72">
        <v>12</v>
      </c>
      <c r="P123" s="72" t="s">
        <v>117</v>
      </c>
    </row>
    <row r="124" spans="2:16" ht="122.25" customHeight="1" x14ac:dyDescent="0.25">
      <c r="B124" s="69" t="s">
        <v>32</v>
      </c>
      <c r="C124" s="92" t="s">
        <v>43</v>
      </c>
      <c r="D124" s="69" t="s">
        <v>26</v>
      </c>
      <c r="E124" s="69">
        <v>1</v>
      </c>
      <c r="F124" s="69">
        <v>1.52</v>
      </c>
      <c r="G124" s="69" t="s">
        <v>5</v>
      </c>
      <c r="H124" s="69" t="s">
        <v>27</v>
      </c>
      <c r="I124" s="69">
        <v>1</v>
      </c>
      <c r="J124" s="69" t="s">
        <v>5</v>
      </c>
      <c r="K124" s="69" t="s">
        <v>5</v>
      </c>
      <c r="L124" s="69" t="s">
        <v>5</v>
      </c>
      <c r="M124" s="88">
        <v>12</v>
      </c>
      <c r="N124" s="72" t="s">
        <v>5</v>
      </c>
      <c r="O124" s="72" t="s">
        <v>5</v>
      </c>
      <c r="P124" s="120" t="s">
        <v>117</v>
      </c>
    </row>
    <row r="125" spans="2:16" ht="31.5" customHeight="1" x14ac:dyDescent="0.25">
      <c r="B125" s="156" t="s">
        <v>14</v>
      </c>
      <c r="C125" s="156"/>
      <c r="D125" s="156"/>
      <c r="E125" s="156"/>
      <c r="F125" s="156"/>
      <c r="G125" s="156"/>
      <c r="H125" s="72"/>
      <c r="I125" s="72"/>
      <c r="J125" s="72"/>
      <c r="K125" s="72"/>
      <c r="L125" s="72"/>
      <c r="M125" s="88"/>
      <c r="N125" s="72"/>
      <c r="O125" s="72"/>
      <c r="P125" s="72"/>
    </row>
    <row r="126" spans="2:16" ht="150.75" customHeight="1" x14ac:dyDescent="0.25">
      <c r="B126" s="69" t="s">
        <v>22</v>
      </c>
      <c r="C126" s="92" t="s">
        <v>66</v>
      </c>
      <c r="D126" s="69" t="s">
        <v>26</v>
      </c>
      <c r="E126" s="69">
        <v>1</v>
      </c>
      <c r="F126" s="69">
        <v>4.5599999999999996</v>
      </c>
      <c r="G126" s="69" t="s">
        <v>5</v>
      </c>
      <c r="H126" s="69" t="s">
        <v>27</v>
      </c>
      <c r="I126" s="69">
        <v>1</v>
      </c>
      <c r="J126" s="69" t="s">
        <v>5</v>
      </c>
      <c r="K126" s="69" t="s">
        <v>5</v>
      </c>
      <c r="L126" s="69" t="s">
        <v>5</v>
      </c>
      <c r="M126" s="88">
        <v>12</v>
      </c>
      <c r="N126" s="72" t="s">
        <v>5</v>
      </c>
      <c r="O126" s="72" t="s">
        <v>5</v>
      </c>
      <c r="P126" s="72" t="s">
        <v>117</v>
      </c>
    </row>
    <row r="127" spans="2:16" ht="144.75" customHeight="1" x14ac:dyDescent="0.25">
      <c r="B127" s="69" t="s">
        <v>23</v>
      </c>
      <c r="C127" s="92" t="s">
        <v>44</v>
      </c>
      <c r="D127" s="69" t="s">
        <v>26</v>
      </c>
      <c r="E127" s="69">
        <v>1</v>
      </c>
      <c r="F127" s="69">
        <v>4.5599999999999996</v>
      </c>
      <c r="G127" s="69" t="s">
        <v>5</v>
      </c>
      <c r="H127" s="69" t="s">
        <v>27</v>
      </c>
      <c r="I127" s="69">
        <v>1</v>
      </c>
      <c r="J127" s="69" t="s">
        <v>5</v>
      </c>
      <c r="K127" s="69" t="s">
        <v>5</v>
      </c>
      <c r="L127" s="69">
        <v>4.5599999999999996</v>
      </c>
      <c r="M127" s="88">
        <v>12</v>
      </c>
      <c r="N127" s="72" t="s">
        <v>5</v>
      </c>
      <c r="O127" s="72">
        <v>12</v>
      </c>
      <c r="P127" s="72" t="s">
        <v>117</v>
      </c>
    </row>
    <row r="128" spans="2:16" ht="159" customHeight="1" x14ac:dyDescent="0.25">
      <c r="B128" s="69" t="s">
        <v>24</v>
      </c>
      <c r="C128" s="92" t="s">
        <v>45</v>
      </c>
      <c r="D128" s="69" t="s">
        <v>26</v>
      </c>
      <c r="E128" s="69">
        <v>1</v>
      </c>
      <c r="F128" s="69">
        <v>4.5599999999999996</v>
      </c>
      <c r="G128" s="69" t="s">
        <v>5</v>
      </c>
      <c r="H128" s="69" t="s">
        <v>27</v>
      </c>
      <c r="I128" s="69">
        <v>1</v>
      </c>
      <c r="J128" s="69" t="s">
        <v>5</v>
      </c>
      <c r="K128" s="69" t="s">
        <v>5</v>
      </c>
      <c r="L128" s="69" t="s">
        <v>5</v>
      </c>
      <c r="M128" s="88">
        <v>12</v>
      </c>
      <c r="N128" s="72" t="s">
        <v>5</v>
      </c>
      <c r="O128" s="72">
        <v>12</v>
      </c>
      <c r="P128" s="164" t="s">
        <v>117</v>
      </c>
    </row>
    <row r="129" spans="2:16" ht="42" customHeight="1" x14ac:dyDescent="0.25">
      <c r="B129" s="154" t="s">
        <v>29</v>
      </c>
      <c r="C129" s="154" t="s">
        <v>65</v>
      </c>
      <c r="D129" s="154" t="s">
        <v>26</v>
      </c>
      <c r="E129" s="69">
        <v>1</v>
      </c>
      <c r="F129" s="154">
        <v>3.91</v>
      </c>
      <c r="G129" s="154">
        <v>2.7959999999999998</v>
      </c>
      <c r="H129" s="154" t="s">
        <v>27</v>
      </c>
      <c r="I129" s="69">
        <v>1</v>
      </c>
      <c r="J129" s="69" t="s">
        <v>5</v>
      </c>
      <c r="K129" s="69" t="s">
        <v>5</v>
      </c>
      <c r="L129" s="164">
        <v>6.7060000000000004</v>
      </c>
      <c r="M129" s="164">
        <v>12</v>
      </c>
      <c r="N129" s="164">
        <v>9</v>
      </c>
      <c r="O129" s="164">
        <v>12</v>
      </c>
      <c r="P129" s="165"/>
    </row>
    <row r="130" spans="2:16" ht="42" customHeight="1" x14ac:dyDescent="0.25">
      <c r="B130" s="154"/>
      <c r="C130" s="154"/>
      <c r="D130" s="154"/>
      <c r="E130" s="70">
        <v>2</v>
      </c>
      <c r="F130" s="154"/>
      <c r="G130" s="154"/>
      <c r="H130" s="154"/>
      <c r="I130" s="70">
        <v>2</v>
      </c>
      <c r="J130" s="70">
        <v>1.7000000000000001E-2</v>
      </c>
      <c r="K130" s="70">
        <v>1.7000000000000001E-2</v>
      </c>
      <c r="L130" s="165"/>
      <c r="M130" s="165"/>
      <c r="N130" s="165"/>
      <c r="O130" s="165"/>
      <c r="P130" s="165"/>
    </row>
    <row r="131" spans="2:16" ht="42" customHeight="1" x14ac:dyDescent="0.25">
      <c r="B131" s="154"/>
      <c r="C131" s="154"/>
      <c r="D131" s="154"/>
      <c r="E131" s="70">
        <v>3</v>
      </c>
      <c r="F131" s="154"/>
      <c r="G131" s="154"/>
      <c r="H131" s="154"/>
      <c r="I131" s="70">
        <v>3</v>
      </c>
      <c r="J131" s="70">
        <v>3.3000000000000002E-2</v>
      </c>
      <c r="K131" s="70">
        <v>3.3000000000000002E-2</v>
      </c>
      <c r="L131" s="165"/>
      <c r="M131" s="165"/>
      <c r="N131" s="165"/>
      <c r="O131" s="165"/>
      <c r="P131" s="165"/>
    </row>
    <row r="132" spans="2:16" ht="42" customHeight="1" x14ac:dyDescent="0.25">
      <c r="B132" s="154"/>
      <c r="C132" s="154"/>
      <c r="D132" s="154"/>
      <c r="E132" s="70">
        <v>4</v>
      </c>
      <c r="F132" s="154"/>
      <c r="G132" s="154"/>
      <c r="H132" s="154"/>
      <c r="I132" s="70">
        <v>4</v>
      </c>
      <c r="J132" s="70">
        <v>3.2000000000000001E-2</v>
      </c>
      <c r="K132" s="70">
        <v>3.2000000000000001E-2</v>
      </c>
      <c r="L132" s="179"/>
      <c r="M132" s="179"/>
      <c r="N132" s="179"/>
      <c r="O132" s="179"/>
      <c r="P132" s="179"/>
    </row>
    <row r="133" spans="2:16" ht="23.25" customHeight="1" x14ac:dyDescent="0.25">
      <c r="B133" s="156" t="s">
        <v>15</v>
      </c>
      <c r="C133" s="156"/>
      <c r="D133" s="156"/>
      <c r="E133" s="156"/>
      <c r="F133" s="156"/>
      <c r="G133" s="156"/>
      <c r="H133" s="83"/>
      <c r="I133" s="72"/>
      <c r="J133" s="72"/>
      <c r="K133" s="72"/>
      <c r="L133" s="83"/>
      <c r="M133" s="88"/>
      <c r="N133" s="72"/>
      <c r="O133" s="72"/>
      <c r="P133" s="119"/>
    </row>
    <row r="134" spans="2:16" ht="48" customHeight="1" x14ac:dyDescent="0.25">
      <c r="B134" s="154" t="s">
        <v>22</v>
      </c>
      <c r="C134" s="154" t="s">
        <v>41</v>
      </c>
      <c r="D134" s="154" t="s">
        <v>26</v>
      </c>
      <c r="E134" s="69">
        <v>1</v>
      </c>
      <c r="F134" s="154">
        <v>4.03</v>
      </c>
      <c r="G134" s="154">
        <v>2.82</v>
      </c>
      <c r="H134" s="154" t="s">
        <v>27</v>
      </c>
      <c r="I134" s="69">
        <v>1</v>
      </c>
      <c r="J134" s="69" t="s">
        <v>5</v>
      </c>
      <c r="K134" s="69" t="s">
        <v>5</v>
      </c>
      <c r="L134" s="164">
        <v>6.85</v>
      </c>
      <c r="M134" s="164">
        <v>12</v>
      </c>
      <c r="N134" s="164">
        <v>9</v>
      </c>
      <c r="O134" s="164">
        <v>12</v>
      </c>
      <c r="P134" s="165" t="s">
        <v>117</v>
      </c>
    </row>
    <row r="135" spans="2:16" ht="48" customHeight="1" x14ac:dyDescent="0.25">
      <c r="B135" s="154"/>
      <c r="C135" s="154"/>
      <c r="D135" s="154"/>
      <c r="E135" s="69">
        <v>2</v>
      </c>
      <c r="F135" s="154"/>
      <c r="G135" s="154"/>
      <c r="H135" s="154"/>
      <c r="I135" s="69">
        <v>2</v>
      </c>
      <c r="J135" s="70">
        <v>4.1000000000000002E-2</v>
      </c>
      <c r="K135" s="70">
        <v>4.1000000000000002E-2</v>
      </c>
      <c r="L135" s="165"/>
      <c r="M135" s="165"/>
      <c r="N135" s="165"/>
      <c r="O135" s="165"/>
      <c r="P135" s="165"/>
    </row>
    <row r="136" spans="2:16" ht="48" customHeight="1" x14ac:dyDescent="0.25">
      <c r="B136" s="154"/>
      <c r="C136" s="154"/>
      <c r="D136" s="154"/>
      <c r="E136" s="70">
        <v>3</v>
      </c>
      <c r="F136" s="154"/>
      <c r="G136" s="154"/>
      <c r="H136" s="154"/>
      <c r="I136" s="70">
        <v>3</v>
      </c>
      <c r="J136" s="70">
        <v>4.1000000000000002E-2</v>
      </c>
      <c r="K136" s="70">
        <v>4.1000000000000002E-2</v>
      </c>
      <c r="L136" s="165"/>
      <c r="M136" s="165"/>
      <c r="N136" s="165"/>
      <c r="O136" s="165"/>
      <c r="P136" s="165"/>
    </row>
    <row r="137" spans="2:16" ht="48" customHeight="1" x14ac:dyDescent="0.25">
      <c r="B137" s="154"/>
      <c r="C137" s="154"/>
      <c r="D137" s="154"/>
      <c r="E137" s="70">
        <v>4</v>
      </c>
      <c r="F137" s="154"/>
      <c r="G137" s="154"/>
      <c r="H137" s="154"/>
      <c r="I137" s="70">
        <v>4</v>
      </c>
      <c r="J137" s="70">
        <v>3.6999999999999998E-2</v>
      </c>
      <c r="K137" s="70">
        <v>3.6999999999999998E-2</v>
      </c>
      <c r="L137" s="179"/>
      <c r="M137" s="179"/>
      <c r="N137" s="179"/>
      <c r="O137" s="179"/>
      <c r="P137" s="179"/>
    </row>
    <row r="138" spans="2:16" ht="165" customHeight="1" x14ac:dyDescent="0.25">
      <c r="B138" s="69" t="s">
        <v>23</v>
      </c>
      <c r="C138" s="92" t="s">
        <v>73</v>
      </c>
      <c r="D138" s="69" t="s">
        <v>26</v>
      </c>
      <c r="E138" s="69">
        <v>3</v>
      </c>
      <c r="F138" s="69">
        <v>1.58</v>
      </c>
      <c r="G138" s="69">
        <v>2.13</v>
      </c>
      <c r="H138" s="69" t="s">
        <v>27</v>
      </c>
      <c r="I138" s="69">
        <v>3</v>
      </c>
      <c r="J138" s="69">
        <v>2.1999999999999999E-2</v>
      </c>
      <c r="K138" s="69">
        <v>2.1999999999999999E-2</v>
      </c>
      <c r="L138" s="72">
        <v>3.71</v>
      </c>
      <c r="M138" s="88">
        <v>12</v>
      </c>
      <c r="N138" s="72">
        <v>9</v>
      </c>
      <c r="O138" s="72">
        <v>12</v>
      </c>
      <c r="P138" s="72" t="s">
        <v>117</v>
      </c>
    </row>
    <row r="139" spans="2:16" ht="153.75" customHeight="1" x14ac:dyDescent="0.25">
      <c r="B139" s="69" t="s">
        <v>24</v>
      </c>
      <c r="C139" s="92" t="s">
        <v>67</v>
      </c>
      <c r="D139" s="69" t="s">
        <v>26</v>
      </c>
      <c r="E139" s="69">
        <v>1</v>
      </c>
      <c r="F139" s="69">
        <v>4.5599999999999996</v>
      </c>
      <c r="G139" s="69" t="s">
        <v>5</v>
      </c>
      <c r="H139" s="69" t="s">
        <v>27</v>
      </c>
      <c r="I139" s="69">
        <v>1</v>
      </c>
      <c r="J139" s="69" t="s">
        <v>5</v>
      </c>
      <c r="K139" s="69" t="s">
        <v>5</v>
      </c>
      <c r="L139" s="72">
        <v>4.5599999999999996</v>
      </c>
      <c r="M139" s="88">
        <v>12</v>
      </c>
      <c r="N139" s="72" t="s">
        <v>5</v>
      </c>
      <c r="O139" s="72">
        <v>12</v>
      </c>
      <c r="P139" s="72" t="s">
        <v>117</v>
      </c>
    </row>
    <row r="140" spans="2:16" ht="119.25" customHeight="1" x14ac:dyDescent="0.25">
      <c r="B140" s="69" t="s">
        <v>29</v>
      </c>
      <c r="C140" s="92" t="s">
        <v>38</v>
      </c>
      <c r="D140" s="69" t="s">
        <v>26</v>
      </c>
      <c r="E140" s="69">
        <v>1</v>
      </c>
      <c r="F140" s="69">
        <v>1.52</v>
      </c>
      <c r="G140" s="69" t="s">
        <v>5</v>
      </c>
      <c r="H140" s="69" t="s">
        <v>27</v>
      </c>
      <c r="I140" s="69">
        <v>1</v>
      </c>
      <c r="J140" s="69" t="s">
        <v>5</v>
      </c>
      <c r="K140" s="69" t="s">
        <v>5</v>
      </c>
      <c r="L140" s="69" t="s">
        <v>5</v>
      </c>
      <c r="M140" s="88">
        <v>12</v>
      </c>
      <c r="N140" s="72" t="s">
        <v>5</v>
      </c>
      <c r="O140" s="72" t="s">
        <v>5</v>
      </c>
      <c r="P140" s="118" t="s">
        <v>134</v>
      </c>
    </row>
  </sheetData>
  <mergeCells count="355">
    <mergeCell ref="P17:P21"/>
    <mergeCell ref="P121:P122"/>
    <mergeCell ref="P134:P137"/>
    <mergeCell ref="P52:P56"/>
    <mergeCell ref="P57:P58"/>
    <mergeCell ref="P59:P63"/>
    <mergeCell ref="P128:P132"/>
    <mergeCell ref="P73:P77"/>
    <mergeCell ref="P64:P68"/>
    <mergeCell ref="P69:P70"/>
    <mergeCell ref="P47:P49"/>
    <mergeCell ref="P44:P46"/>
    <mergeCell ref="P41:P43"/>
    <mergeCell ref="L134:L137"/>
    <mergeCell ref="P111:P113"/>
    <mergeCell ref="B114:L114"/>
    <mergeCell ref="L115:L118"/>
    <mergeCell ref="L119:L120"/>
    <mergeCell ref="L121:L122"/>
    <mergeCell ref="L129:L132"/>
    <mergeCell ref="L97:L100"/>
    <mergeCell ref="O106:O109"/>
    <mergeCell ref="N106:N109"/>
    <mergeCell ref="M106:M109"/>
    <mergeCell ref="O112:O113"/>
    <mergeCell ref="N112:N113"/>
    <mergeCell ref="M112:M113"/>
    <mergeCell ref="H119:H120"/>
    <mergeCell ref="H134:H137"/>
    <mergeCell ref="C134:C137"/>
    <mergeCell ref="D134:D137"/>
    <mergeCell ref="F134:F137"/>
    <mergeCell ref="G134:G137"/>
    <mergeCell ref="F106:F109"/>
    <mergeCell ref="G106:G109"/>
    <mergeCell ref="G112:G113"/>
    <mergeCell ref="P96:P100"/>
    <mergeCell ref="B133:G133"/>
    <mergeCell ref="B134:B137"/>
    <mergeCell ref="L79:L80"/>
    <mergeCell ref="L74:L78"/>
    <mergeCell ref="L42:L44"/>
    <mergeCell ref="L45:L47"/>
    <mergeCell ref="L48:L50"/>
    <mergeCell ref="O45:O47"/>
    <mergeCell ref="N45:N47"/>
    <mergeCell ref="M45:M47"/>
    <mergeCell ref="O48:O50"/>
    <mergeCell ref="N48:N50"/>
    <mergeCell ref="M48:M50"/>
    <mergeCell ref="O42:O44"/>
    <mergeCell ref="N42:N44"/>
    <mergeCell ref="M42:M44"/>
    <mergeCell ref="O70:O72"/>
    <mergeCell ref="N70:N72"/>
    <mergeCell ref="M70:M72"/>
    <mergeCell ref="O64:O68"/>
    <mergeCell ref="N64:N68"/>
    <mergeCell ref="M64:M68"/>
    <mergeCell ref="M57:M58"/>
    <mergeCell ref="N57:N58"/>
    <mergeCell ref="O134:O137"/>
    <mergeCell ref="N134:N137"/>
    <mergeCell ref="M134:M137"/>
    <mergeCell ref="O121:O122"/>
    <mergeCell ref="N121:N122"/>
    <mergeCell ref="M121:M122"/>
    <mergeCell ref="O129:O132"/>
    <mergeCell ref="N129:N132"/>
    <mergeCell ref="M129:M132"/>
    <mergeCell ref="M52:M56"/>
    <mergeCell ref="N52:N56"/>
    <mergeCell ref="O52:O56"/>
    <mergeCell ref="M59:M63"/>
    <mergeCell ref="N59:N63"/>
    <mergeCell ref="O59:O63"/>
    <mergeCell ref="O89:O92"/>
    <mergeCell ref="H97:H100"/>
    <mergeCell ref="K59:K63"/>
    <mergeCell ref="L52:L56"/>
    <mergeCell ref="L59:L63"/>
    <mergeCell ref="O97:O100"/>
    <mergeCell ref="N97:N100"/>
    <mergeCell ref="M97:M100"/>
    <mergeCell ref="M89:M92"/>
    <mergeCell ref="O74:O78"/>
    <mergeCell ref="N74:N78"/>
    <mergeCell ref="M74:M78"/>
    <mergeCell ref="O82:O83"/>
    <mergeCell ref="N82:N83"/>
    <mergeCell ref="M82:M83"/>
    <mergeCell ref="L57:L58"/>
    <mergeCell ref="L66:L69"/>
    <mergeCell ref="O84:O85"/>
    <mergeCell ref="H57:H58"/>
    <mergeCell ref="H65:H69"/>
    <mergeCell ref="H70:H71"/>
    <mergeCell ref="H74:H78"/>
    <mergeCell ref="H79:H80"/>
    <mergeCell ref="H82:H83"/>
    <mergeCell ref="H59:H63"/>
    <mergeCell ref="H89:H92"/>
    <mergeCell ref="O57:O58"/>
    <mergeCell ref="N84:N85"/>
    <mergeCell ref="M84:M85"/>
    <mergeCell ref="N89:N92"/>
    <mergeCell ref="H45:H47"/>
    <mergeCell ref="H48:H50"/>
    <mergeCell ref="H52:H56"/>
    <mergeCell ref="B125:G125"/>
    <mergeCell ref="B129:B132"/>
    <mergeCell ref="C129:C132"/>
    <mergeCell ref="D129:D132"/>
    <mergeCell ref="F129:F132"/>
    <mergeCell ref="G129:G132"/>
    <mergeCell ref="G119:G120"/>
    <mergeCell ref="B121:B122"/>
    <mergeCell ref="C121:C122"/>
    <mergeCell ref="D121:D122"/>
    <mergeCell ref="F121:F122"/>
    <mergeCell ref="G121:G122"/>
    <mergeCell ref="B115:B118"/>
    <mergeCell ref="C115:C118"/>
    <mergeCell ref="D115:D118"/>
    <mergeCell ref="F115:F118"/>
    <mergeCell ref="G115:G118"/>
    <mergeCell ref="D106:D109"/>
    <mergeCell ref="H84:H85"/>
    <mergeCell ref="H86:H87"/>
    <mergeCell ref="H106:H109"/>
    <mergeCell ref="D89:D92"/>
    <mergeCell ref="F89:F92"/>
    <mergeCell ref="G89:G92"/>
    <mergeCell ref="B96:G96"/>
    <mergeCell ref="B97:B100"/>
    <mergeCell ref="C97:C100"/>
    <mergeCell ref="D97:D100"/>
    <mergeCell ref="F97:F100"/>
    <mergeCell ref="G97:G100"/>
    <mergeCell ref="B32:B33"/>
    <mergeCell ref="C32:C33"/>
    <mergeCell ref="D32:D33"/>
    <mergeCell ref="F32:F33"/>
    <mergeCell ref="G32:G33"/>
    <mergeCell ref="G79:G80"/>
    <mergeCell ref="B82:B83"/>
    <mergeCell ref="C82:C83"/>
    <mergeCell ref="D82:D83"/>
    <mergeCell ref="F82:F83"/>
    <mergeCell ref="G82:G83"/>
    <mergeCell ref="G70:G71"/>
    <mergeCell ref="B73:G73"/>
    <mergeCell ref="B74:B78"/>
    <mergeCell ref="C74:C78"/>
    <mergeCell ref="D74:D78"/>
    <mergeCell ref="F74:F78"/>
    <mergeCell ref="G74:G78"/>
    <mergeCell ref="B51:G51"/>
    <mergeCell ref="B52:B56"/>
    <mergeCell ref="C52:C56"/>
    <mergeCell ref="B59:B63"/>
    <mergeCell ref="C59:C63"/>
    <mergeCell ref="G59:G63"/>
    <mergeCell ref="D52:D56"/>
    <mergeCell ref="F52:F56"/>
    <mergeCell ref="G52:G56"/>
    <mergeCell ref="B36:B38"/>
    <mergeCell ref="C36:C38"/>
    <mergeCell ref="D36:D38"/>
    <mergeCell ref="F36:F38"/>
    <mergeCell ref="G36:G38"/>
    <mergeCell ref="B39:B41"/>
    <mergeCell ref="B48:B50"/>
    <mergeCell ref="C48:C50"/>
    <mergeCell ref="B42:B44"/>
    <mergeCell ref="C42:C44"/>
    <mergeCell ref="D42:D44"/>
    <mergeCell ref="F42:F44"/>
    <mergeCell ref="G42:G44"/>
    <mergeCell ref="B119:B120"/>
    <mergeCell ref="C119:C120"/>
    <mergeCell ref="D119:D120"/>
    <mergeCell ref="F119:F120"/>
    <mergeCell ref="H115:H118"/>
    <mergeCell ref="P105:P108"/>
    <mergeCell ref="B112:B113"/>
    <mergeCell ref="C112:C113"/>
    <mergeCell ref="D112:D113"/>
    <mergeCell ref="F112:F113"/>
    <mergeCell ref="B105:G105"/>
    <mergeCell ref="B106:B109"/>
    <mergeCell ref="C106:C109"/>
    <mergeCell ref="P119:P120"/>
    <mergeCell ref="P115:P118"/>
    <mergeCell ref="H112:H113"/>
    <mergeCell ref="O119:O120"/>
    <mergeCell ref="N119:N120"/>
    <mergeCell ref="M119:M120"/>
    <mergeCell ref="O115:O118"/>
    <mergeCell ref="N115:N118"/>
    <mergeCell ref="M115:M118"/>
    <mergeCell ref="H121:H122"/>
    <mergeCell ref="H129:H132"/>
    <mergeCell ref="P88:P91"/>
    <mergeCell ref="B88:G88"/>
    <mergeCell ref="B89:B92"/>
    <mergeCell ref="C89:C92"/>
    <mergeCell ref="P83:P84"/>
    <mergeCell ref="P85:P86"/>
    <mergeCell ref="P78:P79"/>
    <mergeCell ref="P81:P82"/>
    <mergeCell ref="B79:B80"/>
    <mergeCell ref="C79:C80"/>
    <mergeCell ref="D79:D80"/>
    <mergeCell ref="F79:F80"/>
    <mergeCell ref="B84:B85"/>
    <mergeCell ref="C84:C85"/>
    <mergeCell ref="D84:D85"/>
    <mergeCell ref="F84:F85"/>
    <mergeCell ref="G84:G85"/>
    <mergeCell ref="B86:B87"/>
    <mergeCell ref="C86:C87"/>
    <mergeCell ref="D86:D87"/>
    <mergeCell ref="F86:F87"/>
    <mergeCell ref="G86:G87"/>
    <mergeCell ref="B70:B71"/>
    <mergeCell ref="C70:C71"/>
    <mergeCell ref="D70:D71"/>
    <mergeCell ref="F70:F71"/>
    <mergeCell ref="B57:B58"/>
    <mergeCell ref="C57:C58"/>
    <mergeCell ref="D57:D58"/>
    <mergeCell ref="F57:F58"/>
    <mergeCell ref="G57:G58"/>
    <mergeCell ref="B64:G64"/>
    <mergeCell ref="B65:B69"/>
    <mergeCell ref="C65:C69"/>
    <mergeCell ref="D65:D69"/>
    <mergeCell ref="F65:F69"/>
    <mergeCell ref="G65:G69"/>
    <mergeCell ref="F59:F63"/>
    <mergeCell ref="D59:D63"/>
    <mergeCell ref="A48:A49"/>
    <mergeCell ref="B45:B47"/>
    <mergeCell ref="C45:C47"/>
    <mergeCell ref="D45:D47"/>
    <mergeCell ref="F45:F47"/>
    <mergeCell ref="G45:G47"/>
    <mergeCell ref="D48:D50"/>
    <mergeCell ref="F48:F50"/>
    <mergeCell ref="G48:G50"/>
    <mergeCell ref="A45:A46"/>
    <mergeCell ref="A42:A43"/>
    <mergeCell ref="C39:C41"/>
    <mergeCell ref="D39:D41"/>
    <mergeCell ref="L38:L40"/>
    <mergeCell ref="P38:P40"/>
    <mergeCell ref="A39:A40"/>
    <mergeCell ref="L36:L37"/>
    <mergeCell ref="M36:M37"/>
    <mergeCell ref="N36:N37"/>
    <mergeCell ref="O36:O37"/>
    <mergeCell ref="P36:P37"/>
    <mergeCell ref="H36:H38"/>
    <mergeCell ref="H39:H41"/>
    <mergeCell ref="F39:F41"/>
    <mergeCell ref="G39:G41"/>
    <mergeCell ref="O38:O41"/>
    <mergeCell ref="N38:N41"/>
    <mergeCell ref="M38:M41"/>
    <mergeCell ref="H42:H44"/>
    <mergeCell ref="L34:L35"/>
    <mergeCell ref="M34:M35"/>
    <mergeCell ref="N34:N35"/>
    <mergeCell ref="O34:O35"/>
    <mergeCell ref="P34:P35"/>
    <mergeCell ref="B34:B35"/>
    <mergeCell ref="C34:C35"/>
    <mergeCell ref="D34:D35"/>
    <mergeCell ref="F34:F35"/>
    <mergeCell ref="G34:G35"/>
    <mergeCell ref="H34:H35"/>
    <mergeCell ref="H32:H33"/>
    <mergeCell ref="L32:L33"/>
    <mergeCell ref="M32:M33"/>
    <mergeCell ref="N32:N33"/>
    <mergeCell ref="O32:O33"/>
    <mergeCell ref="P32:P33"/>
    <mergeCell ref="L30:L31"/>
    <mergeCell ref="M30:M31"/>
    <mergeCell ref="N30:N31"/>
    <mergeCell ref="O30:O31"/>
    <mergeCell ref="P30:P31"/>
    <mergeCell ref="B30:B31"/>
    <mergeCell ref="C30:C31"/>
    <mergeCell ref="D30:D31"/>
    <mergeCell ref="F30:F31"/>
    <mergeCell ref="G30:G31"/>
    <mergeCell ref="H30:H31"/>
    <mergeCell ref="H23:H27"/>
    <mergeCell ref="L23:L27"/>
    <mergeCell ref="M23:M27"/>
    <mergeCell ref="N23:N27"/>
    <mergeCell ref="O23:O27"/>
    <mergeCell ref="P23:P27"/>
    <mergeCell ref="A23:A27"/>
    <mergeCell ref="B23:B27"/>
    <mergeCell ref="C23:C27"/>
    <mergeCell ref="D23:D27"/>
    <mergeCell ref="F23:F27"/>
    <mergeCell ref="G23:G27"/>
    <mergeCell ref="P2:P3"/>
    <mergeCell ref="B6:B10"/>
    <mergeCell ref="C6:C10"/>
    <mergeCell ref="D6:D10"/>
    <mergeCell ref="F6:F10"/>
    <mergeCell ref="G6:G10"/>
    <mergeCell ref="H6:H10"/>
    <mergeCell ref="L6:L10"/>
    <mergeCell ref="H17:H22"/>
    <mergeCell ref="L17:L22"/>
    <mergeCell ref="M17:M22"/>
    <mergeCell ref="N17:N22"/>
    <mergeCell ref="O17:O22"/>
    <mergeCell ref="M6:M10"/>
    <mergeCell ref="N6:N10"/>
    <mergeCell ref="O6:O10"/>
    <mergeCell ref="P6:P10"/>
    <mergeCell ref="B4:G4"/>
    <mergeCell ref="B5:G5"/>
    <mergeCell ref="B11:B16"/>
    <mergeCell ref="C11:C16"/>
    <mergeCell ref="D11:D16"/>
    <mergeCell ref="F11:F16"/>
    <mergeCell ref="P11:P16"/>
    <mergeCell ref="C1:O1"/>
    <mergeCell ref="A2:A3"/>
    <mergeCell ref="B2:B3"/>
    <mergeCell ref="C2:C3"/>
    <mergeCell ref="D2:G2"/>
    <mergeCell ref="H2:K2"/>
    <mergeCell ref="L2:L3"/>
    <mergeCell ref="M2:O2"/>
    <mergeCell ref="A17:A22"/>
    <mergeCell ref="B17:B22"/>
    <mergeCell ref="C17:C22"/>
    <mergeCell ref="D17:D22"/>
    <mergeCell ref="F17:F22"/>
    <mergeCell ref="G17:G22"/>
    <mergeCell ref="G11:G16"/>
    <mergeCell ref="H11:H16"/>
    <mergeCell ref="L11:L16"/>
    <mergeCell ref="M11:M16"/>
    <mergeCell ref="N11:N16"/>
    <mergeCell ref="O11:O16"/>
  </mergeCells>
  <pageMargins left="0.23622047244094491" right="0.23622047244094491" top="0.74803149606299213" bottom="0.74803149606299213" header="0.31496062992125984" footer="0.31496062992125984"/>
  <pageSetup paperSize="9" scale="54" orientation="landscape" r:id="rId1"/>
  <rowBreaks count="5" manualBreakCount="5">
    <brk id="22" min="1" max="15" man="1"/>
    <brk id="87" min="1" max="15" man="1"/>
    <brk id="104" min="1" max="15" man="1"/>
    <brk id="111" min="1" max="15" man="1"/>
    <brk id="120" min="1" max="15" man="1"/>
  </rowBreaks>
  <colBreaks count="1" manualBreakCount="1">
    <brk id="16" max="127"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6"/>
  <sheetViews>
    <sheetView view="pageBreakPreview" zoomScaleNormal="60" zoomScaleSheetLayoutView="100" workbookViewId="0">
      <selection activeCell="D1" sqref="D1:F4"/>
    </sheetView>
  </sheetViews>
  <sheetFormatPr defaultRowHeight="15" outlineLevelRow="1" x14ac:dyDescent="0.25"/>
  <cols>
    <col min="1" max="1" width="5" customWidth="1"/>
    <col min="2" max="2" width="55.28515625" customWidth="1"/>
    <col min="3" max="3" width="18.28515625" customWidth="1"/>
    <col min="4" max="4" width="18.5703125" customWidth="1"/>
    <col min="5" max="5" width="25.28515625" customWidth="1"/>
    <col min="6" max="6" width="29.42578125" customWidth="1"/>
  </cols>
  <sheetData>
    <row r="1" spans="1:7" s="19" customFormat="1" ht="15.75" x14ac:dyDescent="0.25">
      <c r="D1" s="205" t="s">
        <v>74</v>
      </c>
      <c r="E1" s="205"/>
      <c r="F1" s="205"/>
    </row>
    <row r="2" spans="1:7" s="19" customFormat="1" ht="15.75" x14ac:dyDescent="0.25">
      <c r="D2" s="205" t="s">
        <v>75</v>
      </c>
      <c r="E2" s="205"/>
      <c r="F2" s="205"/>
    </row>
    <row r="3" spans="1:7" s="19" customFormat="1" ht="15.75" x14ac:dyDescent="0.25">
      <c r="D3" s="205" t="s">
        <v>76</v>
      </c>
      <c r="E3" s="205"/>
      <c r="F3" s="205"/>
    </row>
    <row r="4" spans="1:7" s="19" customFormat="1" ht="15.75" x14ac:dyDescent="0.25">
      <c r="D4" s="205" t="s">
        <v>138</v>
      </c>
      <c r="E4" s="205"/>
      <c r="F4" s="205"/>
    </row>
    <row r="5" spans="1:7" ht="15.75" x14ac:dyDescent="0.25">
      <c r="A5" s="1"/>
      <c r="B5" s="1"/>
      <c r="C5" s="1"/>
      <c r="D5" s="205" t="s">
        <v>99</v>
      </c>
      <c r="E5" s="205"/>
      <c r="F5" s="205"/>
      <c r="G5" s="1"/>
    </row>
    <row r="6" spans="1:7" ht="15.75" x14ac:dyDescent="0.25">
      <c r="A6" s="1"/>
      <c r="B6" s="1"/>
      <c r="C6" s="1"/>
      <c r="D6" s="205" t="s">
        <v>75</v>
      </c>
      <c r="E6" s="205"/>
      <c r="F6" s="205"/>
      <c r="G6" s="1"/>
    </row>
    <row r="7" spans="1:7" ht="15.75" x14ac:dyDescent="0.25">
      <c r="A7" s="1"/>
      <c r="B7" s="1"/>
      <c r="C7" s="1"/>
      <c r="D7" s="205" t="s">
        <v>76</v>
      </c>
      <c r="E7" s="205"/>
      <c r="F7" s="205"/>
      <c r="G7" s="1"/>
    </row>
    <row r="8" spans="1:7" ht="15.75" x14ac:dyDescent="0.25">
      <c r="A8" s="1"/>
      <c r="B8" s="1"/>
      <c r="C8" s="1"/>
      <c r="D8" s="205" t="s">
        <v>97</v>
      </c>
      <c r="E8" s="205"/>
      <c r="F8" s="205"/>
      <c r="G8" s="1"/>
    </row>
    <row r="9" spans="1:7" ht="15.75" x14ac:dyDescent="0.25">
      <c r="A9" s="1"/>
      <c r="B9" s="1"/>
      <c r="C9" s="1"/>
      <c r="D9" s="1"/>
      <c r="E9" s="1"/>
      <c r="F9" s="1"/>
      <c r="G9" s="1"/>
    </row>
    <row r="10" spans="1:7" ht="54" customHeight="1" x14ac:dyDescent="0.25">
      <c r="A10" s="206" t="s">
        <v>89</v>
      </c>
      <c r="B10" s="206"/>
      <c r="C10" s="206"/>
      <c r="D10" s="206"/>
      <c r="E10" s="206"/>
      <c r="F10" s="206"/>
      <c r="G10" s="1"/>
    </row>
    <row r="11" spans="1:7" ht="15.75" x14ac:dyDescent="0.25">
      <c r="A11" s="1"/>
      <c r="B11" s="1"/>
      <c r="C11" s="1"/>
      <c r="D11" s="1"/>
      <c r="E11" s="1"/>
      <c r="F11" s="1"/>
      <c r="G11" s="1"/>
    </row>
    <row r="12" spans="1:7" ht="110.25" customHeight="1" x14ac:dyDescent="0.25">
      <c r="A12" s="62" t="s">
        <v>4</v>
      </c>
      <c r="B12" s="62" t="s">
        <v>19</v>
      </c>
      <c r="C12" s="62" t="s">
        <v>18</v>
      </c>
      <c r="D12" s="62" t="s">
        <v>21</v>
      </c>
      <c r="E12" s="62" t="s">
        <v>17</v>
      </c>
      <c r="F12" s="62" t="s">
        <v>20</v>
      </c>
      <c r="G12" s="1"/>
    </row>
    <row r="13" spans="1:7" ht="19.5" customHeight="1" x14ac:dyDescent="0.25">
      <c r="A13" s="148" t="s">
        <v>6</v>
      </c>
      <c r="B13" s="148"/>
      <c r="C13" s="148"/>
      <c r="D13" s="148"/>
      <c r="E13" s="148"/>
      <c r="F13" s="148"/>
      <c r="G13" s="1"/>
    </row>
    <row r="14" spans="1:7" ht="18.75" customHeight="1" x14ac:dyDescent="0.25">
      <c r="A14" s="148" t="s">
        <v>16</v>
      </c>
      <c r="B14" s="148"/>
      <c r="C14" s="148"/>
      <c r="D14" s="148"/>
      <c r="E14" s="148"/>
      <c r="F14" s="148"/>
      <c r="G14" s="1"/>
    </row>
    <row r="15" spans="1:7" ht="22.5" customHeight="1" outlineLevel="1" x14ac:dyDescent="0.25">
      <c r="A15" s="146" t="s">
        <v>22</v>
      </c>
      <c r="B15" s="143" t="s">
        <v>128</v>
      </c>
      <c r="C15" s="146" t="s">
        <v>26</v>
      </c>
      <c r="D15" s="62">
        <v>1</v>
      </c>
      <c r="E15" s="143">
        <v>6.86</v>
      </c>
      <c r="F15" s="146" t="s">
        <v>5</v>
      </c>
      <c r="G15" s="1"/>
    </row>
    <row r="16" spans="1:7" ht="22.5" customHeight="1" outlineLevel="1" x14ac:dyDescent="0.25">
      <c r="A16" s="146"/>
      <c r="B16" s="143"/>
      <c r="C16" s="146"/>
      <c r="D16" s="62">
        <v>2</v>
      </c>
      <c r="E16" s="143"/>
      <c r="F16" s="146"/>
      <c r="G16" s="1"/>
    </row>
    <row r="17" spans="1:7" ht="22.5" customHeight="1" outlineLevel="1" x14ac:dyDescent="0.25">
      <c r="A17" s="146"/>
      <c r="B17" s="143"/>
      <c r="C17" s="146"/>
      <c r="D17" s="62">
        <v>3</v>
      </c>
      <c r="E17" s="143"/>
      <c r="F17" s="146"/>
      <c r="G17" s="1"/>
    </row>
    <row r="18" spans="1:7" ht="22.5" customHeight="1" outlineLevel="1" x14ac:dyDescent="0.25">
      <c r="A18" s="146"/>
      <c r="B18" s="143"/>
      <c r="C18" s="146"/>
      <c r="D18" s="62">
        <v>4</v>
      </c>
      <c r="E18" s="143"/>
      <c r="F18" s="146"/>
      <c r="G18" s="1"/>
    </row>
    <row r="19" spans="1:7" ht="22.5" customHeight="1" outlineLevel="1" x14ac:dyDescent="0.25">
      <c r="A19" s="146"/>
      <c r="B19" s="143"/>
      <c r="C19" s="146"/>
      <c r="D19" s="62">
        <v>5</v>
      </c>
      <c r="E19" s="143"/>
      <c r="F19" s="146"/>
      <c r="G19" s="1"/>
    </row>
    <row r="20" spans="1:7" s="19" customFormat="1" ht="22.5" customHeight="1" outlineLevel="1" x14ac:dyDescent="0.25">
      <c r="A20" s="198" t="s">
        <v>23</v>
      </c>
      <c r="B20" s="149" t="s">
        <v>135</v>
      </c>
      <c r="C20" s="144" t="s">
        <v>26</v>
      </c>
      <c r="D20" s="126">
        <v>1</v>
      </c>
      <c r="E20" s="201">
        <v>6.86</v>
      </c>
      <c r="F20" s="198" t="s">
        <v>5</v>
      </c>
      <c r="G20" s="1"/>
    </row>
    <row r="21" spans="1:7" s="19" customFormat="1" ht="22.5" customHeight="1" outlineLevel="1" x14ac:dyDescent="0.25">
      <c r="A21" s="199"/>
      <c r="B21" s="150"/>
      <c r="C21" s="144"/>
      <c r="D21" s="126">
        <v>2</v>
      </c>
      <c r="E21" s="202"/>
      <c r="F21" s="199"/>
      <c r="G21" s="1"/>
    </row>
    <row r="22" spans="1:7" s="19" customFormat="1" ht="22.5" customHeight="1" outlineLevel="1" x14ac:dyDescent="0.25">
      <c r="A22" s="199"/>
      <c r="B22" s="150"/>
      <c r="C22" s="144"/>
      <c r="D22" s="126">
        <v>3</v>
      </c>
      <c r="E22" s="202"/>
      <c r="F22" s="199"/>
      <c r="G22" s="1"/>
    </row>
    <row r="23" spans="1:7" s="19" customFormat="1" ht="22.5" customHeight="1" outlineLevel="1" x14ac:dyDescent="0.25">
      <c r="A23" s="199"/>
      <c r="B23" s="150"/>
      <c r="C23" s="144"/>
      <c r="D23" s="126">
        <v>4</v>
      </c>
      <c r="E23" s="202"/>
      <c r="F23" s="199"/>
      <c r="G23" s="1"/>
    </row>
    <row r="24" spans="1:7" s="19" customFormat="1" ht="22.5" customHeight="1" outlineLevel="1" x14ac:dyDescent="0.25">
      <c r="A24" s="199"/>
      <c r="B24" s="150"/>
      <c r="C24" s="144"/>
      <c r="D24" s="127">
        <v>5</v>
      </c>
      <c r="E24" s="202"/>
      <c r="F24" s="199"/>
      <c r="G24" s="1"/>
    </row>
    <row r="25" spans="1:7" s="19" customFormat="1" ht="22.5" customHeight="1" outlineLevel="1" x14ac:dyDescent="0.25">
      <c r="A25" s="200"/>
      <c r="B25" s="151"/>
      <c r="C25" s="144"/>
      <c r="D25" s="127">
        <v>6</v>
      </c>
      <c r="E25" s="203"/>
      <c r="F25" s="200"/>
      <c r="G25" s="1"/>
    </row>
    <row r="26" spans="1:7" ht="18.75" customHeight="1" outlineLevel="1" x14ac:dyDescent="0.25">
      <c r="A26" s="143" t="s">
        <v>24</v>
      </c>
      <c r="B26" s="143" t="s">
        <v>51</v>
      </c>
      <c r="C26" s="143" t="s">
        <v>26</v>
      </c>
      <c r="D26" s="63">
        <v>1</v>
      </c>
      <c r="E26" s="143">
        <v>3.99</v>
      </c>
      <c r="F26" s="143">
        <v>2.87</v>
      </c>
      <c r="G26" s="1"/>
    </row>
    <row r="27" spans="1:7" ht="18.75" customHeight="1" outlineLevel="1" x14ac:dyDescent="0.25">
      <c r="A27" s="143"/>
      <c r="B27" s="143"/>
      <c r="C27" s="143"/>
      <c r="D27" s="63">
        <v>2</v>
      </c>
      <c r="E27" s="143"/>
      <c r="F27" s="143"/>
      <c r="G27" s="1"/>
    </row>
    <row r="28" spans="1:7" ht="18.75" customHeight="1" outlineLevel="1" x14ac:dyDescent="0.25">
      <c r="A28" s="143"/>
      <c r="B28" s="143"/>
      <c r="C28" s="143"/>
      <c r="D28" s="63">
        <v>3</v>
      </c>
      <c r="E28" s="143"/>
      <c r="F28" s="143"/>
      <c r="G28" s="1"/>
    </row>
    <row r="29" spans="1:7" ht="18.75" customHeight="1" outlineLevel="1" x14ac:dyDescent="0.25">
      <c r="A29" s="143"/>
      <c r="B29" s="143"/>
      <c r="C29" s="143"/>
      <c r="D29" s="63">
        <v>4</v>
      </c>
      <c r="E29" s="143"/>
      <c r="F29" s="143"/>
      <c r="G29" s="1"/>
    </row>
    <row r="30" spans="1:7" s="19" customFormat="1" ht="18.75" customHeight="1" outlineLevel="1" x14ac:dyDescent="0.25">
      <c r="A30" s="143"/>
      <c r="B30" s="143"/>
      <c r="C30" s="143"/>
      <c r="D30" s="5">
        <v>5</v>
      </c>
      <c r="E30" s="143"/>
      <c r="F30" s="143"/>
      <c r="G30" s="1"/>
    </row>
    <row r="31" spans="1:7" ht="18.75" customHeight="1" outlineLevel="1" x14ac:dyDescent="0.25">
      <c r="A31" s="143"/>
      <c r="B31" s="143"/>
      <c r="C31" s="143"/>
      <c r="D31" s="132">
        <v>6</v>
      </c>
      <c r="E31" s="143"/>
      <c r="F31" s="143"/>
      <c r="G31" s="1"/>
    </row>
    <row r="32" spans="1:7" ht="20.25" customHeight="1" outlineLevel="1" x14ac:dyDescent="0.25">
      <c r="A32" s="143">
        <v>4</v>
      </c>
      <c r="B32" s="143" t="s">
        <v>50</v>
      </c>
      <c r="C32" s="143" t="s">
        <v>26</v>
      </c>
      <c r="D32" s="63">
        <v>1</v>
      </c>
      <c r="E32" s="143">
        <v>3.99</v>
      </c>
      <c r="F32" s="143">
        <v>2.87</v>
      </c>
      <c r="G32" s="1"/>
    </row>
    <row r="33" spans="1:7" ht="20.25" customHeight="1" outlineLevel="1" x14ac:dyDescent="0.25">
      <c r="A33" s="143"/>
      <c r="B33" s="143"/>
      <c r="C33" s="143"/>
      <c r="D33" s="63">
        <v>2</v>
      </c>
      <c r="E33" s="143"/>
      <c r="F33" s="143"/>
      <c r="G33" s="1"/>
    </row>
    <row r="34" spans="1:7" ht="20.25" customHeight="1" outlineLevel="1" x14ac:dyDescent="0.25">
      <c r="A34" s="143"/>
      <c r="B34" s="143"/>
      <c r="C34" s="143"/>
      <c r="D34" s="63">
        <v>3</v>
      </c>
      <c r="E34" s="143"/>
      <c r="F34" s="143"/>
      <c r="G34" s="1"/>
    </row>
    <row r="35" spans="1:7" ht="20.25" customHeight="1" outlineLevel="1" x14ac:dyDescent="0.25">
      <c r="A35" s="143"/>
      <c r="B35" s="143"/>
      <c r="C35" s="143"/>
      <c r="D35" s="63">
        <v>4</v>
      </c>
      <c r="E35" s="143"/>
      <c r="F35" s="143"/>
      <c r="G35" s="1"/>
    </row>
    <row r="36" spans="1:7" ht="20.25" customHeight="1" outlineLevel="1" x14ac:dyDescent="0.25">
      <c r="A36" s="143"/>
      <c r="B36" s="143"/>
      <c r="C36" s="143"/>
      <c r="D36" s="63">
        <v>5</v>
      </c>
      <c r="E36" s="143"/>
      <c r="F36" s="143"/>
      <c r="G36" s="1"/>
    </row>
    <row r="37" spans="1:7" ht="71.25" customHeight="1" outlineLevel="1" x14ac:dyDescent="0.25">
      <c r="A37" s="62">
        <v>5</v>
      </c>
      <c r="B37" s="94" t="s">
        <v>52</v>
      </c>
      <c r="C37" s="62" t="s">
        <v>26</v>
      </c>
      <c r="D37" s="62">
        <v>2</v>
      </c>
      <c r="E37" s="62">
        <v>3.02</v>
      </c>
      <c r="F37" s="62">
        <v>2.31</v>
      </c>
      <c r="G37" s="1"/>
    </row>
    <row r="38" spans="1:7" ht="90.75" customHeight="1" outlineLevel="1" x14ac:dyDescent="0.25">
      <c r="A38" s="62">
        <v>6</v>
      </c>
      <c r="B38" s="94" t="s">
        <v>53</v>
      </c>
      <c r="C38" s="62" t="s">
        <v>26</v>
      </c>
      <c r="D38" s="62">
        <v>2</v>
      </c>
      <c r="E38" s="62">
        <v>3.02</v>
      </c>
      <c r="F38" s="62">
        <v>2.31</v>
      </c>
      <c r="G38" s="1"/>
    </row>
    <row r="39" spans="1:7" ht="37.5" customHeight="1" outlineLevel="1" x14ac:dyDescent="0.25">
      <c r="A39" s="146">
        <v>7</v>
      </c>
      <c r="B39" s="146" t="s">
        <v>54</v>
      </c>
      <c r="C39" s="146" t="s">
        <v>26</v>
      </c>
      <c r="D39" s="62">
        <v>1</v>
      </c>
      <c r="E39" s="146">
        <v>2.59</v>
      </c>
      <c r="F39" s="146">
        <v>1.59</v>
      </c>
      <c r="G39" s="1"/>
    </row>
    <row r="40" spans="1:7" ht="37.5" customHeight="1" outlineLevel="1" x14ac:dyDescent="0.25">
      <c r="A40" s="146"/>
      <c r="B40" s="146"/>
      <c r="C40" s="146"/>
      <c r="D40" s="63">
        <v>2</v>
      </c>
      <c r="E40" s="146"/>
      <c r="F40" s="146"/>
      <c r="G40" s="1"/>
    </row>
    <row r="41" spans="1:7" ht="41.25" customHeight="1" outlineLevel="1" x14ac:dyDescent="0.25">
      <c r="A41" s="146">
        <v>8</v>
      </c>
      <c r="B41" s="146" t="s">
        <v>55</v>
      </c>
      <c r="C41" s="146" t="s">
        <v>26</v>
      </c>
      <c r="D41" s="62">
        <v>1</v>
      </c>
      <c r="E41" s="146">
        <v>2.59</v>
      </c>
      <c r="F41" s="146">
        <v>1.59</v>
      </c>
      <c r="G41" s="1"/>
    </row>
    <row r="42" spans="1:7" ht="41.25" customHeight="1" outlineLevel="1" x14ac:dyDescent="0.25">
      <c r="A42" s="146"/>
      <c r="B42" s="146"/>
      <c r="C42" s="146"/>
      <c r="D42" s="62">
        <v>2</v>
      </c>
      <c r="E42" s="146"/>
      <c r="F42" s="146"/>
      <c r="G42" s="1"/>
    </row>
    <row r="43" spans="1:7" ht="42.6" customHeight="1" outlineLevel="1" x14ac:dyDescent="0.25">
      <c r="A43" s="146">
        <v>9</v>
      </c>
      <c r="B43" s="146" t="s">
        <v>56</v>
      </c>
      <c r="C43" s="146" t="s">
        <v>26</v>
      </c>
      <c r="D43" s="62">
        <v>2</v>
      </c>
      <c r="E43" s="146">
        <v>3.01</v>
      </c>
      <c r="F43" s="146">
        <v>2.16</v>
      </c>
      <c r="G43" s="1"/>
    </row>
    <row r="44" spans="1:7" ht="38.25" customHeight="1" outlineLevel="1" x14ac:dyDescent="0.25">
      <c r="A44" s="146"/>
      <c r="B44" s="146"/>
      <c r="C44" s="146"/>
      <c r="D44" s="5">
        <v>3</v>
      </c>
      <c r="E44" s="146"/>
      <c r="F44" s="146"/>
      <c r="G44" s="1"/>
    </row>
    <row r="45" spans="1:7" ht="34.5" customHeight="1" outlineLevel="1" x14ac:dyDescent="0.25">
      <c r="A45" s="146">
        <v>10</v>
      </c>
      <c r="B45" s="146" t="s">
        <v>57</v>
      </c>
      <c r="C45" s="146" t="s">
        <v>26</v>
      </c>
      <c r="D45" s="62">
        <v>2</v>
      </c>
      <c r="E45" s="146">
        <v>3.01</v>
      </c>
      <c r="F45" s="146">
        <v>2.16</v>
      </c>
      <c r="G45" s="1"/>
    </row>
    <row r="46" spans="1:7" s="19" customFormat="1" ht="34.5" customHeight="1" outlineLevel="1" x14ac:dyDescent="0.25">
      <c r="A46" s="146"/>
      <c r="B46" s="146"/>
      <c r="C46" s="146"/>
      <c r="D46" s="62">
        <v>3</v>
      </c>
      <c r="E46" s="146"/>
      <c r="F46" s="146"/>
      <c r="G46" s="1"/>
    </row>
    <row r="47" spans="1:7" ht="34.5" customHeight="1" outlineLevel="1" x14ac:dyDescent="0.25">
      <c r="A47" s="146"/>
      <c r="B47" s="146"/>
      <c r="C47" s="146"/>
      <c r="D47" s="5">
        <v>4</v>
      </c>
      <c r="E47" s="146"/>
      <c r="F47" s="146"/>
      <c r="G47" s="1"/>
    </row>
    <row r="48" spans="1:7" ht="27.75" customHeight="1" outlineLevel="1" x14ac:dyDescent="0.25">
      <c r="A48" s="146">
        <v>11</v>
      </c>
      <c r="B48" s="146" t="s">
        <v>58</v>
      </c>
      <c r="C48" s="146" t="s">
        <v>26</v>
      </c>
      <c r="D48" s="62">
        <v>2</v>
      </c>
      <c r="E48" s="146">
        <v>2.78</v>
      </c>
      <c r="F48" s="146">
        <v>1.26</v>
      </c>
      <c r="G48" s="1"/>
    </row>
    <row r="49" spans="1:7" ht="27.75" customHeight="1" outlineLevel="1" x14ac:dyDescent="0.25">
      <c r="A49" s="146"/>
      <c r="B49" s="146"/>
      <c r="C49" s="146"/>
      <c r="D49" s="63">
        <v>3</v>
      </c>
      <c r="E49" s="146"/>
      <c r="F49" s="146"/>
      <c r="G49" s="1"/>
    </row>
    <row r="50" spans="1:7" ht="27.75" customHeight="1" outlineLevel="1" x14ac:dyDescent="0.25">
      <c r="A50" s="146"/>
      <c r="B50" s="146"/>
      <c r="C50" s="146"/>
      <c r="D50" s="63">
        <v>4</v>
      </c>
      <c r="E50" s="146"/>
      <c r="F50" s="146"/>
      <c r="G50" s="1"/>
    </row>
    <row r="51" spans="1:7" ht="29.25" customHeight="1" outlineLevel="1" x14ac:dyDescent="0.25">
      <c r="A51" s="146">
        <v>12</v>
      </c>
      <c r="B51" s="146" t="s">
        <v>59</v>
      </c>
      <c r="C51" s="146" t="s">
        <v>26</v>
      </c>
      <c r="D51" s="62">
        <v>2</v>
      </c>
      <c r="E51" s="146">
        <v>2.78</v>
      </c>
      <c r="F51" s="146">
        <v>1.26</v>
      </c>
      <c r="G51" s="1"/>
    </row>
    <row r="52" spans="1:7" ht="29.25" customHeight="1" outlineLevel="1" x14ac:dyDescent="0.25">
      <c r="A52" s="146"/>
      <c r="B52" s="146"/>
      <c r="C52" s="146"/>
      <c r="D52" s="62">
        <v>3</v>
      </c>
      <c r="E52" s="146"/>
      <c r="F52" s="146"/>
      <c r="G52" s="1"/>
    </row>
    <row r="53" spans="1:7" ht="29.25" customHeight="1" outlineLevel="1" x14ac:dyDescent="0.25">
      <c r="A53" s="146"/>
      <c r="B53" s="146"/>
      <c r="C53" s="146"/>
      <c r="D53" s="62">
        <v>4</v>
      </c>
      <c r="E53" s="146"/>
      <c r="F53" s="146"/>
      <c r="G53" s="1"/>
    </row>
    <row r="54" spans="1:7" ht="17.25" customHeight="1" outlineLevel="1" x14ac:dyDescent="0.25">
      <c r="A54" s="146">
        <v>13</v>
      </c>
      <c r="B54" s="146" t="s">
        <v>61</v>
      </c>
      <c r="C54" s="146" t="s">
        <v>26</v>
      </c>
      <c r="D54" s="62">
        <v>1</v>
      </c>
      <c r="E54" s="146">
        <v>1.32</v>
      </c>
      <c r="F54" s="146" t="s">
        <v>5</v>
      </c>
      <c r="G54" s="1"/>
    </row>
    <row r="55" spans="1:7" ht="17.25" customHeight="1" outlineLevel="1" x14ac:dyDescent="0.25">
      <c r="A55" s="146"/>
      <c r="B55" s="146"/>
      <c r="C55" s="146"/>
      <c r="D55" s="62">
        <v>2</v>
      </c>
      <c r="E55" s="146"/>
      <c r="F55" s="146"/>
      <c r="G55" s="1"/>
    </row>
    <row r="56" spans="1:7" ht="17.25" customHeight="1" outlineLevel="1" x14ac:dyDescent="0.25">
      <c r="A56" s="146"/>
      <c r="B56" s="146"/>
      <c r="C56" s="146"/>
      <c r="D56" s="62">
        <v>4</v>
      </c>
      <c r="E56" s="146"/>
      <c r="F56" s="146"/>
      <c r="G56" s="1"/>
    </row>
    <row r="57" spans="1:7" ht="27" customHeight="1" outlineLevel="1" x14ac:dyDescent="0.25">
      <c r="A57" s="146">
        <v>14</v>
      </c>
      <c r="B57" s="146" t="s">
        <v>63</v>
      </c>
      <c r="C57" s="146" t="s">
        <v>26</v>
      </c>
      <c r="D57" s="62">
        <v>1</v>
      </c>
      <c r="E57" s="146">
        <v>1.32</v>
      </c>
      <c r="F57" s="146">
        <v>1.17</v>
      </c>
      <c r="G57" s="1"/>
    </row>
    <row r="58" spans="1:7" ht="27" customHeight="1" outlineLevel="1" x14ac:dyDescent="0.25">
      <c r="A58" s="146"/>
      <c r="B58" s="146"/>
      <c r="C58" s="146"/>
      <c r="D58" s="62">
        <v>2</v>
      </c>
      <c r="E58" s="146"/>
      <c r="F58" s="146"/>
      <c r="G58" s="1"/>
    </row>
    <row r="59" spans="1:7" ht="27" customHeight="1" outlineLevel="1" x14ac:dyDescent="0.25">
      <c r="A59" s="146"/>
      <c r="B59" s="146"/>
      <c r="C59" s="146"/>
      <c r="D59" s="62">
        <v>4</v>
      </c>
      <c r="E59" s="146"/>
      <c r="F59" s="146"/>
      <c r="G59" s="1"/>
    </row>
    <row r="60" spans="1:7" ht="19.899999999999999" customHeight="1" x14ac:dyDescent="0.25">
      <c r="A60" s="148" t="s">
        <v>7</v>
      </c>
      <c r="B60" s="148"/>
      <c r="C60" s="148"/>
      <c r="D60" s="148"/>
      <c r="E60" s="148"/>
      <c r="F60" s="148"/>
      <c r="G60" s="1"/>
    </row>
    <row r="61" spans="1:7" ht="20.25" customHeight="1" x14ac:dyDescent="0.25">
      <c r="A61" s="143" t="s">
        <v>22</v>
      </c>
      <c r="B61" s="143" t="s">
        <v>25</v>
      </c>
      <c r="C61" s="143" t="s">
        <v>26</v>
      </c>
      <c r="D61" s="63">
        <v>1</v>
      </c>
      <c r="E61" s="169">
        <v>4</v>
      </c>
      <c r="F61" s="143">
        <v>2.82</v>
      </c>
      <c r="G61" s="1"/>
    </row>
    <row r="62" spans="1:7" ht="20.25" customHeight="1" x14ac:dyDescent="0.25">
      <c r="A62" s="143"/>
      <c r="B62" s="143"/>
      <c r="C62" s="143"/>
      <c r="D62" s="63">
        <v>2</v>
      </c>
      <c r="E62" s="169"/>
      <c r="F62" s="143"/>
      <c r="G62" s="1"/>
    </row>
    <row r="63" spans="1:7" ht="20.25" customHeight="1" x14ac:dyDescent="0.25">
      <c r="A63" s="143"/>
      <c r="B63" s="143"/>
      <c r="C63" s="143"/>
      <c r="D63" s="63">
        <v>3</v>
      </c>
      <c r="E63" s="169"/>
      <c r="F63" s="143"/>
      <c r="G63" s="1"/>
    </row>
    <row r="64" spans="1:7" ht="20.25" customHeight="1" x14ac:dyDescent="0.25">
      <c r="A64" s="143"/>
      <c r="B64" s="143"/>
      <c r="C64" s="143"/>
      <c r="D64" s="63">
        <v>4</v>
      </c>
      <c r="E64" s="169"/>
      <c r="F64" s="143"/>
      <c r="G64" s="1"/>
    </row>
    <row r="65" spans="1:7" ht="20.25" customHeight="1" x14ac:dyDescent="0.25">
      <c r="A65" s="143"/>
      <c r="B65" s="143"/>
      <c r="C65" s="143"/>
      <c r="D65" s="63">
        <v>5</v>
      </c>
      <c r="E65" s="169"/>
      <c r="F65" s="143"/>
      <c r="G65" s="1"/>
    </row>
    <row r="66" spans="1:7" ht="53.25" customHeight="1" x14ac:dyDescent="0.25">
      <c r="A66" s="143" t="s">
        <v>23</v>
      </c>
      <c r="B66" s="143" t="s">
        <v>28</v>
      </c>
      <c r="C66" s="155" t="s">
        <v>26</v>
      </c>
      <c r="D66" s="63">
        <v>1</v>
      </c>
      <c r="E66" s="155">
        <v>4</v>
      </c>
      <c r="F66" s="143">
        <v>2.82</v>
      </c>
      <c r="G66" s="1"/>
    </row>
    <row r="67" spans="1:7" ht="53.25" customHeight="1" x14ac:dyDescent="0.25">
      <c r="A67" s="143"/>
      <c r="B67" s="143"/>
      <c r="C67" s="155"/>
      <c r="D67" s="63">
        <v>2</v>
      </c>
      <c r="E67" s="155"/>
      <c r="F67" s="143"/>
      <c r="G67" s="1"/>
    </row>
    <row r="68" spans="1:7" s="106" customFormat="1" ht="23.25" customHeight="1" x14ac:dyDescent="0.25">
      <c r="A68" s="149" t="s">
        <v>24</v>
      </c>
      <c r="B68" s="149" t="str">
        <f>'СВОД '!$C$59</f>
        <v>Многоквартирные и жилые дома с централизованным холодным водоснабжением, с водонагревателями, водоотведением, оборудованные унитазами, раковинами, мойками, ваннами длиной 1500-1550 мм с душем и отсутствием водоразбора из системы теплоснабжения (круглогодично)</v>
      </c>
      <c r="C68" s="160" t="s">
        <v>26</v>
      </c>
      <c r="D68" s="102">
        <v>1</v>
      </c>
      <c r="E68" s="157">
        <v>6.82</v>
      </c>
      <c r="F68" s="157" t="s">
        <v>5</v>
      </c>
      <c r="G68" s="107"/>
    </row>
    <row r="69" spans="1:7" s="106" customFormat="1" ht="23.25" customHeight="1" x14ac:dyDescent="0.25">
      <c r="A69" s="150"/>
      <c r="B69" s="150"/>
      <c r="C69" s="161"/>
      <c r="D69" s="102">
        <v>2</v>
      </c>
      <c r="E69" s="158"/>
      <c r="F69" s="150"/>
      <c r="G69" s="107"/>
    </row>
    <row r="70" spans="1:7" s="106" customFormat="1" ht="23.25" customHeight="1" x14ac:dyDescent="0.25">
      <c r="A70" s="150"/>
      <c r="B70" s="150"/>
      <c r="C70" s="161"/>
      <c r="D70" s="102">
        <v>3</v>
      </c>
      <c r="E70" s="158"/>
      <c r="F70" s="150"/>
      <c r="G70" s="107"/>
    </row>
    <row r="71" spans="1:7" s="106" customFormat="1" ht="23.25" customHeight="1" x14ac:dyDescent="0.25">
      <c r="A71" s="150"/>
      <c r="B71" s="150"/>
      <c r="C71" s="161"/>
      <c r="D71" s="102">
        <v>4</v>
      </c>
      <c r="E71" s="158"/>
      <c r="F71" s="150"/>
      <c r="G71" s="107"/>
    </row>
    <row r="72" spans="1:7" s="106" customFormat="1" ht="23.25" customHeight="1" x14ac:dyDescent="0.25">
      <c r="A72" s="151"/>
      <c r="B72" s="151"/>
      <c r="C72" s="162"/>
      <c r="D72" s="102">
        <v>5</v>
      </c>
      <c r="E72" s="159"/>
      <c r="F72" s="151"/>
      <c r="G72" s="107"/>
    </row>
    <row r="73" spans="1:7" ht="22.15" customHeight="1" x14ac:dyDescent="0.25">
      <c r="A73" s="156" t="s">
        <v>8</v>
      </c>
      <c r="B73" s="156"/>
      <c r="C73" s="156"/>
      <c r="D73" s="156"/>
      <c r="E73" s="156"/>
      <c r="F73" s="156"/>
      <c r="G73" s="1"/>
    </row>
    <row r="74" spans="1:7" ht="22.5" customHeight="1" x14ac:dyDescent="0.25">
      <c r="A74" s="143" t="s">
        <v>22</v>
      </c>
      <c r="B74" s="143" t="s">
        <v>25</v>
      </c>
      <c r="C74" s="143" t="s">
        <v>26</v>
      </c>
      <c r="D74" s="63">
        <v>1</v>
      </c>
      <c r="E74" s="143">
        <v>3.91</v>
      </c>
      <c r="F74" s="143">
        <v>2.8</v>
      </c>
      <c r="G74" s="1"/>
    </row>
    <row r="75" spans="1:7" ht="22.5" customHeight="1" x14ac:dyDescent="0.25">
      <c r="A75" s="143"/>
      <c r="B75" s="143"/>
      <c r="C75" s="143"/>
      <c r="D75" s="63">
        <v>2</v>
      </c>
      <c r="E75" s="143"/>
      <c r="F75" s="143"/>
      <c r="G75" s="1"/>
    </row>
    <row r="76" spans="1:7" ht="22.5" customHeight="1" x14ac:dyDescent="0.25">
      <c r="A76" s="143"/>
      <c r="B76" s="143"/>
      <c r="C76" s="143"/>
      <c r="D76" s="63">
        <v>3</v>
      </c>
      <c r="E76" s="143"/>
      <c r="F76" s="143"/>
      <c r="G76" s="1"/>
    </row>
    <row r="77" spans="1:7" ht="22.5" customHeight="1" x14ac:dyDescent="0.25">
      <c r="A77" s="143"/>
      <c r="B77" s="143"/>
      <c r="C77" s="143"/>
      <c r="D77" s="63">
        <v>4</v>
      </c>
      <c r="E77" s="143"/>
      <c r="F77" s="143"/>
      <c r="G77" s="1"/>
    </row>
    <row r="78" spans="1:7" ht="22.5" customHeight="1" x14ac:dyDescent="0.25">
      <c r="A78" s="143"/>
      <c r="B78" s="143"/>
      <c r="C78" s="143"/>
      <c r="D78" s="63">
        <v>5</v>
      </c>
      <c r="E78" s="143"/>
      <c r="F78" s="143"/>
      <c r="G78" s="1"/>
    </row>
    <row r="79" spans="1:7" ht="52.5" customHeight="1" x14ac:dyDescent="0.25">
      <c r="A79" s="154" t="s">
        <v>23</v>
      </c>
      <c r="B79" s="154" t="s">
        <v>28</v>
      </c>
      <c r="C79" s="154" t="s">
        <v>26</v>
      </c>
      <c r="D79" s="64">
        <v>1</v>
      </c>
      <c r="E79" s="154">
        <v>3.91</v>
      </c>
      <c r="F79" s="154">
        <v>2.8</v>
      </c>
      <c r="G79" s="1"/>
    </row>
    <row r="80" spans="1:7" ht="52.5" customHeight="1" x14ac:dyDescent="0.25">
      <c r="A80" s="154"/>
      <c r="B80" s="154"/>
      <c r="C80" s="154"/>
      <c r="D80" s="64">
        <v>2</v>
      </c>
      <c r="E80" s="154"/>
      <c r="F80" s="154"/>
      <c r="G80" s="1"/>
    </row>
    <row r="81" spans="1:7" ht="93.75" customHeight="1" x14ac:dyDescent="0.25">
      <c r="A81" s="64" t="s">
        <v>24</v>
      </c>
      <c r="B81" s="92" t="s">
        <v>59</v>
      </c>
      <c r="C81" s="64" t="s">
        <v>26</v>
      </c>
      <c r="D81" s="64">
        <v>2</v>
      </c>
      <c r="E81" s="64">
        <v>0.89</v>
      </c>
      <c r="F81" s="64">
        <v>1.32</v>
      </c>
      <c r="G81" s="1"/>
    </row>
    <row r="82" spans="1:7" ht="21.6" customHeight="1" x14ac:dyDescent="0.25">
      <c r="A82" s="156" t="s">
        <v>9</v>
      </c>
      <c r="B82" s="156"/>
      <c r="C82" s="156"/>
      <c r="D82" s="156"/>
      <c r="E82" s="156"/>
      <c r="F82" s="156"/>
      <c r="G82" s="1"/>
    </row>
    <row r="83" spans="1:7" ht="22.5" customHeight="1" x14ac:dyDescent="0.25">
      <c r="A83" s="154" t="s">
        <v>22</v>
      </c>
      <c r="B83" s="154" t="s">
        <v>133</v>
      </c>
      <c r="C83" s="154" t="s">
        <v>26</v>
      </c>
      <c r="D83" s="64">
        <v>1</v>
      </c>
      <c r="E83" s="154">
        <v>4.32</v>
      </c>
      <c r="F83" s="154">
        <v>3.08</v>
      </c>
      <c r="G83" s="1"/>
    </row>
    <row r="84" spans="1:7" ht="22.5" customHeight="1" x14ac:dyDescent="0.25">
      <c r="A84" s="154"/>
      <c r="B84" s="154"/>
      <c r="C84" s="154"/>
      <c r="D84" s="63">
        <v>2</v>
      </c>
      <c r="E84" s="154"/>
      <c r="F84" s="154"/>
      <c r="G84" s="1"/>
    </row>
    <row r="85" spans="1:7" ht="22.5" customHeight="1" x14ac:dyDescent="0.25">
      <c r="A85" s="154"/>
      <c r="B85" s="154"/>
      <c r="C85" s="154"/>
      <c r="D85" s="63">
        <v>3</v>
      </c>
      <c r="E85" s="154"/>
      <c r="F85" s="154"/>
      <c r="G85" s="1"/>
    </row>
    <row r="86" spans="1:7" ht="22.5" customHeight="1" x14ac:dyDescent="0.25">
      <c r="A86" s="154"/>
      <c r="B86" s="154"/>
      <c r="C86" s="154"/>
      <c r="D86" s="63">
        <v>4</v>
      </c>
      <c r="E86" s="154"/>
      <c r="F86" s="154"/>
      <c r="G86" s="1"/>
    </row>
    <row r="87" spans="1:7" ht="22.5" customHeight="1" x14ac:dyDescent="0.25">
      <c r="A87" s="154"/>
      <c r="B87" s="154"/>
      <c r="C87" s="154"/>
      <c r="D87" s="63">
        <v>5</v>
      </c>
      <c r="E87" s="154"/>
      <c r="F87" s="154"/>
      <c r="G87" s="1"/>
    </row>
    <row r="88" spans="1:7" ht="47.25" customHeight="1" x14ac:dyDescent="0.25">
      <c r="A88" s="154" t="s">
        <v>23</v>
      </c>
      <c r="B88" s="154" t="s">
        <v>68</v>
      </c>
      <c r="C88" s="154" t="s">
        <v>26</v>
      </c>
      <c r="D88" s="64">
        <v>1</v>
      </c>
      <c r="E88" s="154">
        <v>4.32</v>
      </c>
      <c r="F88" s="154">
        <v>3.08</v>
      </c>
      <c r="G88" s="1"/>
    </row>
    <row r="89" spans="1:7" ht="47.25" customHeight="1" x14ac:dyDescent="0.25">
      <c r="A89" s="154"/>
      <c r="B89" s="154"/>
      <c r="C89" s="154"/>
      <c r="D89" s="64">
        <v>2</v>
      </c>
      <c r="E89" s="154"/>
      <c r="F89" s="154"/>
      <c r="G89" s="1"/>
    </row>
    <row r="90" spans="1:7" ht="87" customHeight="1" x14ac:dyDescent="0.25">
      <c r="A90" s="64" t="s">
        <v>24</v>
      </c>
      <c r="B90" s="92" t="s">
        <v>69</v>
      </c>
      <c r="C90" s="64" t="s">
        <v>26</v>
      </c>
      <c r="D90" s="64">
        <v>3</v>
      </c>
      <c r="E90" s="64">
        <v>2.59</v>
      </c>
      <c r="F90" s="64">
        <v>1.57</v>
      </c>
      <c r="G90" s="1"/>
    </row>
    <row r="91" spans="1:7" ht="34.5" customHeight="1" x14ac:dyDescent="0.25">
      <c r="A91" s="154" t="s">
        <v>29</v>
      </c>
      <c r="B91" s="154" t="s">
        <v>122</v>
      </c>
      <c r="C91" s="154" t="s">
        <v>26</v>
      </c>
      <c r="D91" s="64">
        <v>1</v>
      </c>
      <c r="E91" s="154">
        <v>2.86</v>
      </c>
      <c r="F91" s="154" t="s">
        <v>5</v>
      </c>
      <c r="G91" s="1"/>
    </row>
    <row r="92" spans="1:7" ht="34.5" customHeight="1" x14ac:dyDescent="0.25">
      <c r="A92" s="154"/>
      <c r="B92" s="154"/>
      <c r="C92" s="154"/>
      <c r="D92" s="64">
        <v>2</v>
      </c>
      <c r="E92" s="154"/>
      <c r="F92" s="154"/>
      <c r="G92" s="1"/>
    </row>
    <row r="93" spans="1:7" ht="32.25" customHeight="1" x14ac:dyDescent="0.25">
      <c r="A93" s="154" t="s">
        <v>32</v>
      </c>
      <c r="B93" s="154" t="s">
        <v>123</v>
      </c>
      <c r="C93" s="154" t="s">
        <v>26</v>
      </c>
      <c r="D93" s="64">
        <v>1</v>
      </c>
      <c r="E93" s="154">
        <v>2.68</v>
      </c>
      <c r="F93" s="154" t="s">
        <v>5</v>
      </c>
      <c r="G93" s="1"/>
    </row>
    <row r="94" spans="1:7" ht="32.25" customHeight="1" x14ac:dyDescent="0.25">
      <c r="A94" s="154"/>
      <c r="B94" s="154"/>
      <c r="C94" s="154"/>
      <c r="D94" s="64">
        <v>2</v>
      </c>
      <c r="E94" s="154"/>
      <c r="F94" s="154"/>
      <c r="G94" s="1"/>
    </row>
    <row r="95" spans="1:7" ht="29.25" customHeight="1" x14ac:dyDescent="0.25">
      <c r="A95" s="154" t="s">
        <v>34</v>
      </c>
      <c r="B95" s="154" t="s">
        <v>124</v>
      </c>
      <c r="C95" s="154" t="s">
        <v>26</v>
      </c>
      <c r="D95" s="64">
        <v>1</v>
      </c>
      <c r="E95" s="154">
        <v>1.9</v>
      </c>
      <c r="F95" s="154" t="s">
        <v>5</v>
      </c>
      <c r="G95" s="1"/>
    </row>
    <row r="96" spans="1:7" ht="29.25" customHeight="1" x14ac:dyDescent="0.25">
      <c r="A96" s="154"/>
      <c r="B96" s="154"/>
      <c r="C96" s="154"/>
      <c r="D96" s="64">
        <v>2</v>
      </c>
      <c r="E96" s="154"/>
      <c r="F96" s="154"/>
      <c r="G96" s="1"/>
    </row>
    <row r="97" spans="1:7" ht="22.9" customHeight="1" x14ac:dyDescent="0.25">
      <c r="A97" s="156" t="s">
        <v>10</v>
      </c>
      <c r="B97" s="156"/>
      <c r="C97" s="156"/>
      <c r="D97" s="156"/>
      <c r="E97" s="156"/>
      <c r="F97" s="156"/>
      <c r="G97" s="1"/>
    </row>
    <row r="98" spans="1:7" ht="26.25" customHeight="1" x14ac:dyDescent="0.25">
      <c r="A98" s="143" t="s">
        <v>22</v>
      </c>
      <c r="B98" s="143" t="s">
        <v>25</v>
      </c>
      <c r="C98" s="143" t="s">
        <v>26</v>
      </c>
      <c r="D98" s="63">
        <v>2</v>
      </c>
      <c r="E98" s="143">
        <v>4.6539999999999999</v>
      </c>
      <c r="F98" s="143">
        <v>4.0830000000000002</v>
      </c>
      <c r="G98" s="1"/>
    </row>
    <row r="99" spans="1:7" ht="26.25" customHeight="1" x14ac:dyDescent="0.25">
      <c r="A99" s="143"/>
      <c r="B99" s="143"/>
      <c r="C99" s="143"/>
      <c r="D99" s="63">
        <v>3</v>
      </c>
      <c r="E99" s="143"/>
      <c r="F99" s="143"/>
      <c r="G99" s="1"/>
    </row>
    <row r="100" spans="1:7" ht="26.25" customHeight="1" x14ac:dyDescent="0.25">
      <c r="A100" s="143"/>
      <c r="B100" s="143"/>
      <c r="C100" s="143"/>
      <c r="D100" s="63">
        <v>4</v>
      </c>
      <c r="E100" s="143"/>
      <c r="F100" s="143"/>
      <c r="G100" s="1"/>
    </row>
    <row r="101" spans="1:7" ht="26.25" customHeight="1" x14ac:dyDescent="0.25">
      <c r="A101" s="143"/>
      <c r="B101" s="143"/>
      <c r="C101" s="143"/>
      <c r="D101" s="63">
        <v>5</v>
      </c>
      <c r="E101" s="143"/>
      <c r="F101" s="143"/>
      <c r="G101" s="1"/>
    </row>
    <row r="102" spans="1:7" ht="84" customHeight="1" x14ac:dyDescent="0.25">
      <c r="A102" s="64" t="s">
        <v>23</v>
      </c>
      <c r="B102" s="92" t="s">
        <v>70</v>
      </c>
      <c r="C102" s="64" t="s">
        <v>26</v>
      </c>
      <c r="D102" s="64">
        <v>2</v>
      </c>
      <c r="E102" s="64">
        <v>3.2930000000000001</v>
      </c>
      <c r="F102" s="64">
        <v>0.78500000000000003</v>
      </c>
      <c r="G102" s="1"/>
    </row>
    <row r="103" spans="1:7" ht="115.5" customHeight="1" x14ac:dyDescent="0.25">
      <c r="A103" s="64" t="s">
        <v>24</v>
      </c>
      <c r="B103" s="92" t="s">
        <v>35</v>
      </c>
      <c r="C103" s="64" t="s">
        <v>26</v>
      </c>
      <c r="D103" s="64">
        <v>2</v>
      </c>
      <c r="E103" s="64">
        <v>4.4669999999999996</v>
      </c>
      <c r="F103" s="64">
        <v>4.0830000000000002</v>
      </c>
      <c r="G103" s="1"/>
    </row>
    <row r="104" spans="1:7" ht="90.75" customHeight="1" x14ac:dyDescent="0.25">
      <c r="A104" s="64" t="s">
        <v>29</v>
      </c>
      <c r="B104" s="92" t="s">
        <v>36</v>
      </c>
      <c r="C104" s="64" t="s">
        <v>26</v>
      </c>
      <c r="D104" s="64">
        <v>3</v>
      </c>
      <c r="E104" s="64">
        <v>3.7890000000000001</v>
      </c>
      <c r="F104" s="64">
        <v>2.911</v>
      </c>
      <c r="G104" s="1"/>
    </row>
    <row r="105" spans="1:7" ht="27" customHeight="1" x14ac:dyDescent="0.25">
      <c r="A105" s="156" t="s">
        <v>11</v>
      </c>
      <c r="B105" s="156"/>
      <c r="C105" s="156"/>
      <c r="D105" s="156"/>
      <c r="E105" s="156"/>
      <c r="F105" s="156"/>
      <c r="G105" s="1"/>
    </row>
    <row r="106" spans="1:7" ht="27" customHeight="1" x14ac:dyDescent="0.25">
      <c r="A106" s="154" t="s">
        <v>22</v>
      </c>
      <c r="B106" s="154" t="s">
        <v>25</v>
      </c>
      <c r="C106" s="154" t="s">
        <v>26</v>
      </c>
      <c r="D106" s="64">
        <v>1</v>
      </c>
      <c r="E106" s="154">
        <v>4.3289999999999997</v>
      </c>
      <c r="F106" s="154">
        <v>2.83</v>
      </c>
      <c r="G106" s="1"/>
    </row>
    <row r="107" spans="1:7" ht="27" customHeight="1" x14ac:dyDescent="0.25">
      <c r="A107" s="154"/>
      <c r="B107" s="154"/>
      <c r="C107" s="154"/>
      <c r="D107" s="63">
        <v>2</v>
      </c>
      <c r="E107" s="154"/>
      <c r="F107" s="154"/>
      <c r="G107" s="1"/>
    </row>
    <row r="108" spans="1:7" ht="27" customHeight="1" x14ac:dyDescent="0.25">
      <c r="A108" s="154"/>
      <c r="B108" s="154"/>
      <c r="C108" s="154"/>
      <c r="D108" s="63">
        <v>3</v>
      </c>
      <c r="E108" s="154"/>
      <c r="F108" s="154"/>
      <c r="G108" s="1"/>
    </row>
    <row r="109" spans="1:7" ht="27" customHeight="1" x14ac:dyDescent="0.25">
      <c r="A109" s="154"/>
      <c r="B109" s="154"/>
      <c r="C109" s="154"/>
      <c r="D109" s="63">
        <v>4</v>
      </c>
      <c r="E109" s="154"/>
      <c r="F109" s="154"/>
      <c r="G109" s="1"/>
    </row>
    <row r="110" spans="1:7" ht="81.599999999999994" customHeight="1" x14ac:dyDescent="0.25">
      <c r="A110" s="64" t="s">
        <v>23</v>
      </c>
      <c r="B110" s="92" t="s">
        <v>37</v>
      </c>
      <c r="C110" s="64" t="s">
        <v>26</v>
      </c>
      <c r="D110" s="64">
        <v>1</v>
      </c>
      <c r="E110" s="64">
        <v>2.89</v>
      </c>
      <c r="F110" s="64">
        <v>1.82</v>
      </c>
      <c r="G110" s="1"/>
    </row>
    <row r="111" spans="1:7" ht="60" customHeight="1" x14ac:dyDescent="0.25">
      <c r="A111" s="64" t="s">
        <v>24</v>
      </c>
      <c r="B111" s="92" t="s">
        <v>121</v>
      </c>
      <c r="C111" s="64" t="s">
        <v>26</v>
      </c>
      <c r="D111" s="64">
        <v>1</v>
      </c>
      <c r="E111" s="64">
        <v>1.52</v>
      </c>
      <c r="F111" s="64" t="s">
        <v>5</v>
      </c>
      <c r="G111" s="1"/>
    </row>
    <row r="112" spans="1:7" ht="111.6" customHeight="1" x14ac:dyDescent="0.25">
      <c r="A112" s="64" t="s">
        <v>29</v>
      </c>
      <c r="B112" s="92" t="s">
        <v>39</v>
      </c>
      <c r="C112" s="64" t="s">
        <v>26</v>
      </c>
      <c r="D112" s="64">
        <v>2</v>
      </c>
      <c r="E112" s="64">
        <v>4.3289999999999997</v>
      </c>
      <c r="F112" s="64">
        <v>2.83</v>
      </c>
      <c r="G112" s="1"/>
    </row>
    <row r="113" spans="1:7" ht="96.6" customHeight="1" x14ac:dyDescent="0.25">
      <c r="A113" s="64" t="s">
        <v>32</v>
      </c>
      <c r="B113" s="92" t="s">
        <v>71</v>
      </c>
      <c r="C113" s="64" t="s">
        <v>26</v>
      </c>
      <c r="D113" s="64">
        <v>1</v>
      </c>
      <c r="E113" s="64">
        <v>4.5599999999999996</v>
      </c>
      <c r="F113" s="64" t="s">
        <v>5</v>
      </c>
      <c r="G113" s="1"/>
    </row>
    <row r="114" spans="1:7" ht="22.15" customHeight="1" x14ac:dyDescent="0.25">
      <c r="A114" s="156" t="s">
        <v>12</v>
      </c>
      <c r="B114" s="156"/>
      <c r="C114" s="156"/>
      <c r="D114" s="156"/>
      <c r="E114" s="156"/>
      <c r="F114" s="156"/>
      <c r="G114" s="1"/>
    </row>
    <row r="115" spans="1:7" ht="24" customHeight="1" x14ac:dyDescent="0.25">
      <c r="A115" s="143" t="s">
        <v>22</v>
      </c>
      <c r="B115" s="143" t="s">
        <v>28</v>
      </c>
      <c r="C115" s="143" t="s">
        <v>26</v>
      </c>
      <c r="D115" s="63" t="s">
        <v>0</v>
      </c>
      <c r="E115" s="155">
        <v>4</v>
      </c>
      <c r="F115" s="143">
        <v>2.39</v>
      </c>
      <c r="G115" s="1"/>
    </row>
    <row r="116" spans="1:7" ht="34.5" customHeight="1" x14ac:dyDescent="0.25">
      <c r="A116" s="143"/>
      <c r="B116" s="143"/>
      <c r="C116" s="143"/>
      <c r="D116" s="7" t="s">
        <v>3</v>
      </c>
      <c r="E116" s="155"/>
      <c r="F116" s="143"/>
      <c r="G116" s="1"/>
    </row>
    <row r="117" spans="1:7" ht="24" customHeight="1" x14ac:dyDescent="0.25">
      <c r="A117" s="143"/>
      <c r="B117" s="143"/>
      <c r="C117" s="143"/>
      <c r="D117" s="63" t="s">
        <v>1</v>
      </c>
      <c r="E117" s="155"/>
      <c r="F117" s="143"/>
      <c r="G117" s="1"/>
    </row>
    <row r="118" spans="1:7" ht="24" customHeight="1" x14ac:dyDescent="0.25">
      <c r="A118" s="143"/>
      <c r="B118" s="143"/>
      <c r="C118" s="143"/>
      <c r="D118" s="63" t="s">
        <v>2</v>
      </c>
      <c r="E118" s="155"/>
      <c r="F118" s="143"/>
      <c r="G118" s="1"/>
    </row>
    <row r="119" spans="1:7" ht="66.75" customHeight="1" x14ac:dyDescent="0.25">
      <c r="A119" s="64" t="s">
        <v>23</v>
      </c>
      <c r="B119" s="92" t="s">
        <v>127</v>
      </c>
      <c r="C119" s="64" t="s">
        <v>26</v>
      </c>
      <c r="D119" s="64">
        <v>1</v>
      </c>
      <c r="E119" s="64">
        <v>1.52</v>
      </c>
      <c r="F119" s="64" t="s">
        <v>5</v>
      </c>
      <c r="G119" s="1"/>
    </row>
    <row r="120" spans="1:7" ht="93" customHeight="1" x14ac:dyDescent="0.25">
      <c r="A120" s="64" t="s">
        <v>24</v>
      </c>
      <c r="B120" s="92" t="s">
        <v>71</v>
      </c>
      <c r="C120" s="64" t="s">
        <v>26</v>
      </c>
      <c r="D120" s="64">
        <v>1</v>
      </c>
      <c r="E120" s="64">
        <v>4.5599999999999996</v>
      </c>
      <c r="F120" s="64" t="s">
        <v>5</v>
      </c>
      <c r="G120" s="1"/>
    </row>
    <row r="121" spans="1:7" ht="63.75" customHeight="1" x14ac:dyDescent="0.25">
      <c r="A121" s="143" t="s">
        <v>29</v>
      </c>
      <c r="B121" s="154" t="s">
        <v>40</v>
      </c>
      <c r="C121" s="154" t="s">
        <v>26</v>
      </c>
      <c r="D121" s="64">
        <v>1</v>
      </c>
      <c r="E121" s="154">
        <v>0.91</v>
      </c>
      <c r="F121" s="154">
        <v>1.31</v>
      </c>
      <c r="G121" s="1"/>
    </row>
    <row r="122" spans="1:7" ht="63.75" customHeight="1" x14ac:dyDescent="0.25">
      <c r="A122" s="143"/>
      <c r="B122" s="154"/>
      <c r="C122" s="154"/>
      <c r="D122" s="63">
        <v>2</v>
      </c>
      <c r="E122" s="154"/>
      <c r="F122" s="154"/>
      <c r="G122" s="1"/>
    </row>
    <row r="123" spans="1:7" ht="27.6" customHeight="1" x14ac:dyDescent="0.25">
      <c r="A123" s="156" t="s">
        <v>13</v>
      </c>
      <c r="B123" s="156"/>
      <c r="C123" s="156"/>
      <c r="D123" s="156"/>
      <c r="E123" s="156"/>
      <c r="F123" s="156"/>
      <c r="G123" s="1"/>
    </row>
    <row r="124" spans="1:7" ht="27" customHeight="1" x14ac:dyDescent="0.25">
      <c r="A124" s="154" t="s">
        <v>22</v>
      </c>
      <c r="B124" s="154" t="s">
        <v>25</v>
      </c>
      <c r="C124" s="154" t="s">
        <v>26</v>
      </c>
      <c r="D124" s="64">
        <v>1</v>
      </c>
      <c r="E124" s="154">
        <v>4.2699999999999996</v>
      </c>
      <c r="F124" s="154">
        <v>2.92</v>
      </c>
      <c r="G124" s="1"/>
    </row>
    <row r="125" spans="1:7" ht="27" customHeight="1" x14ac:dyDescent="0.25">
      <c r="A125" s="154"/>
      <c r="B125" s="154"/>
      <c r="C125" s="154"/>
      <c r="D125" s="63">
        <v>2</v>
      </c>
      <c r="E125" s="154"/>
      <c r="F125" s="154"/>
      <c r="G125" s="1"/>
    </row>
    <row r="126" spans="1:7" ht="27" customHeight="1" x14ac:dyDescent="0.25">
      <c r="A126" s="154"/>
      <c r="B126" s="154"/>
      <c r="C126" s="154"/>
      <c r="D126" s="5">
        <v>3</v>
      </c>
      <c r="E126" s="154"/>
      <c r="F126" s="154"/>
      <c r="G126" s="1"/>
    </row>
    <row r="127" spans="1:7" ht="27" customHeight="1" x14ac:dyDescent="0.25">
      <c r="A127" s="154"/>
      <c r="B127" s="154"/>
      <c r="C127" s="154"/>
      <c r="D127" s="5">
        <v>5</v>
      </c>
      <c r="E127" s="154"/>
      <c r="F127" s="154"/>
      <c r="G127" s="1"/>
    </row>
    <row r="128" spans="1:7" ht="48" customHeight="1" x14ac:dyDescent="0.25">
      <c r="A128" s="154" t="s">
        <v>23</v>
      </c>
      <c r="B128" s="154" t="s">
        <v>41</v>
      </c>
      <c r="C128" s="154" t="s">
        <v>26</v>
      </c>
      <c r="D128" s="64">
        <v>1</v>
      </c>
      <c r="E128" s="154">
        <v>3.83</v>
      </c>
      <c r="F128" s="154">
        <v>2.44</v>
      </c>
      <c r="G128" s="1"/>
    </row>
    <row r="129" spans="1:7" ht="48" customHeight="1" x14ac:dyDescent="0.25">
      <c r="A129" s="154"/>
      <c r="B129" s="154"/>
      <c r="C129" s="154"/>
      <c r="D129" s="64">
        <v>2</v>
      </c>
      <c r="E129" s="154"/>
      <c r="F129" s="154"/>
      <c r="G129" s="1"/>
    </row>
    <row r="130" spans="1:7" ht="54" customHeight="1" x14ac:dyDescent="0.25">
      <c r="A130" s="154" t="s">
        <v>24</v>
      </c>
      <c r="B130" s="154" t="s">
        <v>42</v>
      </c>
      <c r="C130" s="154" t="s">
        <v>26</v>
      </c>
      <c r="D130" s="64">
        <v>1</v>
      </c>
      <c r="E130" s="154">
        <v>2.56</v>
      </c>
      <c r="F130" s="154">
        <v>1.59</v>
      </c>
      <c r="G130" s="1"/>
    </row>
    <row r="131" spans="1:7" ht="54" customHeight="1" x14ac:dyDescent="0.25">
      <c r="A131" s="154"/>
      <c r="B131" s="154"/>
      <c r="C131" s="154"/>
      <c r="D131" s="64">
        <v>2</v>
      </c>
      <c r="E131" s="154"/>
      <c r="F131" s="154"/>
      <c r="G131" s="1"/>
    </row>
    <row r="132" spans="1:7" ht="101.25" customHeight="1" x14ac:dyDescent="0.25">
      <c r="A132" s="64" t="s">
        <v>29</v>
      </c>
      <c r="B132" s="92" t="s">
        <v>72</v>
      </c>
      <c r="C132" s="64" t="s">
        <v>26</v>
      </c>
      <c r="D132" s="64">
        <v>4</v>
      </c>
      <c r="E132" s="64">
        <v>1.83</v>
      </c>
      <c r="F132" s="64">
        <v>2.1</v>
      </c>
      <c r="G132" s="1"/>
    </row>
    <row r="133" spans="1:7" ht="62.25" customHeight="1" x14ac:dyDescent="0.25">
      <c r="A133" s="64" t="s">
        <v>32</v>
      </c>
      <c r="B133" s="92" t="s">
        <v>129</v>
      </c>
      <c r="C133" s="64" t="s">
        <v>26</v>
      </c>
      <c r="D133" s="64">
        <v>1</v>
      </c>
      <c r="E133" s="64">
        <v>1.52</v>
      </c>
      <c r="F133" s="64" t="s">
        <v>5</v>
      </c>
      <c r="G133" s="1"/>
    </row>
    <row r="134" spans="1:7" ht="24.6" customHeight="1" x14ac:dyDescent="0.25">
      <c r="A134" s="156" t="s">
        <v>14</v>
      </c>
      <c r="B134" s="156"/>
      <c r="C134" s="156"/>
      <c r="D134" s="156"/>
      <c r="E134" s="156"/>
      <c r="F134" s="156"/>
      <c r="G134" s="1"/>
    </row>
    <row r="135" spans="1:7" ht="69.75" customHeight="1" x14ac:dyDescent="0.25">
      <c r="A135" s="64" t="s">
        <v>22</v>
      </c>
      <c r="B135" s="92" t="s">
        <v>66</v>
      </c>
      <c r="C135" s="64" t="s">
        <v>26</v>
      </c>
      <c r="D135" s="64">
        <v>1</v>
      </c>
      <c r="E135" s="64">
        <v>4.5599999999999996</v>
      </c>
      <c r="F135" s="64" t="s">
        <v>5</v>
      </c>
      <c r="G135" s="1"/>
    </row>
    <row r="136" spans="1:7" ht="72.75" customHeight="1" x14ac:dyDescent="0.25">
      <c r="A136" s="64" t="s">
        <v>23</v>
      </c>
      <c r="B136" s="92" t="s">
        <v>44</v>
      </c>
      <c r="C136" s="64" t="s">
        <v>26</v>
      </c>
      <c r="D136" s="64">
        <v>1</v>
      </c>
      <c r="E136" s="64">
        <v>4.5599999999999996</v>
      </c>
      <c r="F136" s="64" t="s">
        <v>5</v>
      </c>
      <c r="G136" s="1"/>
    </row>
    <row r="137" spans="1:7" ht="94.5" customHeight="1" x14ac:dyDescent="0.25">
      <c r="A137" s="64" t="s">
        <v>24</v>
      </c>
      <c r="B137" s="92" t="s">
        <v>45</v>
      </c>
      <c r="C137" s="64" t="s">
        <v>26</v>
      </c>
      <c r="D137" s="64">
        <v>1</v>
      </c>
      <c r="E137" s="64">
        <v>4.5599999999999996</v>
      </c>
      <c r="F137" s="64"/>
      <c r="G137" s="1"/>
    </row>
    <row r="138" spans="1:7" ht="24.75" customHeight="1" x14ac:dyDescent="0.25">
      <c r="A138" s="154" t="s">
        <v>29</v>
      </c>
      <c r="B138" s="154" t="s">
        <v>65</v>
      </c>
      <c r="C138" s="154" t="s">
        <v>26</v>
      </c>
      <c r="D138" s="64">
        <v>1</v>
      </c>
      <c r="E138" s="154">
        <v>3.91</v>
      </c>
      <c r="F138" s="154">
        <v>2.7959999999999998</v>
      </c>
      <c r="G138" s="1"/>
    </row>
    <row r="139" spans="1:7" ht="24.75" customHeight="1" x14ac:dyDescent="0.25">
      <c r="A139" s="154"/>
      <c r="B139" s="154"/>
      <c r="C139" s="154"/>
      <c r="D139" s="63">
        <v>2</v>
      </c>
      <c r="E139" s="154"/>
      <c r="F139" s="154"/>
      <c r="G139" s="1"/>
    </row>
    <row r="140" spans="1:7" ht="24.75" customHeight="1" x14ac:dyDescent="0.25">
      <c r="A140" s="154"/>
      <c r="B140" s="154"/>
      <c r="C140" s="154"/>
      <c r="D140" s="63">
        <v>3</v>
      </c>
      <c r="E140" s="154"/>
      <c r="F140" s="154"/>
      <c r="G140" s="1"/>
    </row>
    <row r="141" spans="1:7" ht="24.75" customHeight="1" x14ac:dyDescent="0.25">
      <c r="A141" s="154"/>
      <c r="B141" s="154"/>
      <c r="C141" s="154"/>
      <c r="D141" s="63">
        <v>4</v>
      </c>
      <c r="E141" s="154"/>
      <c r="F141" s="154"/>
      <c r="G141" s="1"/>
    </row>
    <row r="142" spans="1:7" ht="30" customHeight="1" x14ac:dyDescent="0.25">
      <c r="A142" s="156" t="s">
        <v>15</v>
      </c>
      <c r="B142" s="156"/>
      <c r="C142" s="156"/>
      <c r="D142" s="156"/>
      <c r="E142" s="156"/>
      <c r="F142" s="156"/>
      <c r="G142" s="1"/>
    </row>
    <row r="143" spans="1:7" ht="26.25" customHeight="1" x14ac:dyDescent="0.25">
      <c r="A143" s="154" t="s">
        <v>22</v>
      </c>
      <c r="B143" s="154" t="s">
        <v>41</v>
      </c>
      <c r="C143" s="154" t="s">
        <v>26</v>
      </c>
      <c r="D143" s="64">
        <v>1</v>
      </c>
      <c r="E143" s="154">
        <v>4.03</v>
      </c>
      <c r="F143" s="154">
        <v>2.82</v>
      </c>
      <c r="G143" s="1"/>
    </row>
    <row r="144" spans="1:7" ht="26.25" customHeight="1" x14ac:dyDescent="0.25">
      <c r="A144" s="154"/>
      <c r="B144" s="154"/>
      <c r="C144" s="154"/>
      <c r="D144" s="64">
        <v>2</v>
      </c>
      <c r="E144" s="154"/>
      <c r="F144" s="154"/>
      <c r="G144" s="1"/>
    </row>
    <row r="145" spans="1:7" ht="26.25" customHeight="1" x14ac:dyDescent="0.25">
      <c r="A145" s="154"/>
      <c r="B145" s="154"/>
      <c r="C145" s="154"/>
      <c r="D145" s="63">
        <v>3</v>
      </c>
      <c r="E145" s="154"/>
      <c r="F145" s="154"/>
      <c r="G145" s="1"/>
    </row>
    <row r="146" spans="1:7" ht="23.25" customHeight="1" x14ac:dyDescent="0.25">
      <c r="A146" s="154"/>
      <c r="B146" s="154"/>
      <c r="C146" s="154"/>
      <c r="D146" s="63">
        <v>4</v>
      </c>
      <c r="E146" s="154"/>
      <c r="F146" s="154"/>
      <c r="G146" s="1"/>
    </row>
    <row r="147" spans="1:7" ht="102" customHeight="1" x14ac:dyDescent="0.25">
      <c r="A147" s="64" t="s">
        <v>23</v>
      </c>
      <c r="B147" s="92" t="s">
        <v>73</v>
      </c>
      <c r="C147" s="64" t="s">
        <v>26</v>
      </c>
      <c r="D147" s="64">
        <v>3</v>
      </c>
      <c r="E147" s="64">
        <v>1.58</v>
      </c>
      <c r="F147" s="64">
        <v>2.13</v>
      </c>
      <c r="G147" s="1"/>
    </row>
    <row r="148" spans="1:7" ht="77.25" customHeight="1" x14ac:dyDescent="0.25">
      <c r="A148" s="64" t="s">
        <v>24</v>
      </c>
      <c r="B148" s="92" t="s">
        <v>67</v>
      </c>
      <c r="C148" s="64" t="s">
        <v>26</v>
      </c>
      <c r="D148" s="64">
        <v>1</v>
      </c>
      <c r="E148" s="64">
        <v>4.5599999999999996</v>
      </c>
      <c r="F148" s="64" t="s">
        <v>5</v>
      </c>
      <c r="G148" s="1"/>
    </row>
    <row r="149" spans="1:7" ht="67.5" customHeight="1" x14ac:dyDescent="0.25">
      <c r="A149" s="64" t="s">
        <v>29</v>
      </c>
      <c r="B149" s="92" t="s">
        <v>127</v>
      </c>
      <c r="C149" s="64" t="s">
        <v>26</v>
      </c>
      <c r="D149" s="64">
        <v>1</v>
      </c>
      <c r="E149" s="64">
        <v>1.52</v>
      </c>
      <c r="F149" s="64" t="s">
        <v>5</v>
      </c>
      <c r="G149" s="1"/>
    </row>
    <row r="150" spans="1:7" ht="9.6" customHeight="1" x14ac:dyDescent="0.25">
      <c r="A150" s="1"/>
      <c r="B150" s="1"/>
      <c r="C150" s="1"/>
      <c r="D150" s="1"/>
      <c r="E150" s="1"/>
      <c r="F150" s="1"/>
      <c r="G150" s="1"/>
    </row>
    <row r="151" spans="1:7" ht="13.9" customHeight="1" x14ac:dyDescent="0.25">
      <c r="A151" s="207" t="s">
        <v>93</v>
      </c>
      <c r="B151" s="207"/>
      <c r="C151" s="207"/>
      <c r="D151" s="207"/>
      <c r="E151" s="207"/>
      <c r="F151" s="207"/>
      <c r="G151" s="68"/>
    </row>
    <row r="152" spans="1:7" ht="3" customHeight="1" x14ac:dyDescent="0.25"/>
    <row r="153" spans="1:7" ht="28.9" customHeight="1" x14ac:dyDescent="0.25">
      <c r="A153" s="204" t="s">
        <v>106</v>
      </c>
      <c r="B153" s="204"/>
      <c r="C153" s="204"/>
      <c r="D153" s="204"/>
      <c r="E153" s="204"/>
      <c r="F153" s="204"/>
      <c r="G153" s="48"/>
    </row>
    <row r="154" spans="1:7" ht="15.75" hidden="1" x14ac:dyDescent="0.25">
      <c r="A154" s="113" t="s">
        <v>91</v>
      </c>
      <c r="B154" s="113"/>
      <c r="C154" s="113"/>
      <c r="D154" s="113"/>
      <c r="E154" s="113"/>
      <c r="F154" s="113"/>
    </row>
    <row r="155" spans="1:7" ht="46.15" customHeight="1" x14ac:dyDescent="0.25">
      <c r="A155" s="204" t="s">
        <v>92</v>
      </c>
      <c r="B155" s="204"/>
      <c r="C155" s="204"/>
      <c r="D155" s="204"/>
      <c r="E155" s="204"/>
      <c r="F155" s="204"/>
      <c r="G155" s="48"/>
    </row>
    <row r="156" spans="1:7" ht="33" customHeight="1" x14ac:dyDescent="0.25">
      <c r="A156" s="204" t="s">
        <v>130</v>
      </c>
      <c r="B156" s="204"/>
      <c r="C156" s="204"/>
      <c r="D156" s="204"/>
      <c r="E156" s="204"/>
      <c r="F156" s="204"/>
      <c r="G156" s="49"/>
    </row>
  </sheetData>
  <mergeCells count="179">
    <mergeCell ref="A151:F151"/>
    <mergeCell ref="D1:F1"/>
    <mergeCell ref="D2:F2"/>
    <mergeCell ref="D3:F3"/>
    <mergeCell ref="D4:F4"/>
    <mergeCell ref="F130:F131"/>
    <mergeCell ref="E138:E141"/>
    <mergeCell ref="F138:F141"/>
    <mergeCell ref="E143:E146"/>
    <mergeCell ref="F143:F146"/>
    <mergeCell ref="E91:E92"/>
    <mergeCell ref="F91:F92"/>
    <mergeCell ref="E121:E122"/>
    <mergeCell ref="F121:F122"/>
    <mergeCell ref="A82:F82"/>
    <mergeCell ref="A83:A87"/>
    <mergeCell ref="B83:B87"/>
    <mergeCell ref="A88:A89"/>
    <mergeCell ref="B88:B89"/>
    <mergeCell ref="C83:C87"/>
    <mergeCell ref="C88:C89"/>
    <mergeCell ref="A74:A78"/>
    <mergeCell ref="B74:B78"/>
    <mergeCell ref="A79:A80"/>
    <mergeCell ref="B79:B80"/>
    <mergeCell ref="A153:F153"/>
    <mergeCell ref="A155:F155"/>
    <mergeCell ref="A156:F156"/>
    <mergeCell ref="C143:C146"/>
    <mergeCell ref="D5:F5"/>
    <mergeCell ref="D6:F6"/>
    <mergeCell ref="D7:F7"/>
    <mergeCell ref="D8:F8"/>
    <mergeCell ref="A10:F10"/>
    <mergeCell ref="C115:C118"/>
    <mergeCell ref="C121:C122"/>
    <mergeCell ref="C124:C127"/>
    <mergeCell ref="C91:C92"/>
    <mergeCell ref="A134:F134"/>
    <mergeCell ref="A138:A141"/>
    <mergeCell ref="B138:B141"/>
    <mergeCell ref="A142:F142"/>
    <mergeCell ref="A143:A146"/>
    <mergeCell ref="B143:B146"/>
    <mergeCell ref="C138:C141"/>
    <mergeCell ref="A128:A129"/>
    <mergeCell ref="B128:B129"/>
    <mergeCell ref="A130:A131"/>
    <mergeCell ref="B130:B131"/>
    <mergeCell ref="C128:C129"/>
    <mergeCell ref="C130:C131"/>
    <mergeCell ref="A121:A122"/>
    <mergeCell ref="B121:B122"/>
    <mergeCell ref="A123:F123"/>
    <mergeCell ref="A124:A127"/>
    <mergeCell ref="B124:B127"/>
    <mergeCell ref="A105:F105"/>
    <mergeCell ref="A106:A109"/>
    <mergeCell ref="B106:B109"/>
    <mergeCell ref="A114:F114"/>
    <mergeCell ref="A115:A118"/>
    <mergeCell ref="B115:B118"/>
    <mergeCell ref="C106:C109"/>
    <mergeCell ref="E106:E109"/>
    <mergeCell ref="F106:F109"/>
    <mergeCell ref="E115:E118"/>
    <mergeCell ref="F115:F118"/>
    <mergeCell ref="E124:E127"/>
    <mergeCell ref="F124:F127"/>
    <mergeCell ref="E128:E129"/>
    <mergeCell ref="F128:F129"/>
    <mergeCell ref="E130:E131"/>
    <mergeCell ref="A95:A96"/>
    <mergeCell ref="B95:B96"/>
    <mergeCell ref="A97:F97"/>
    <mergeCell ref="A98:A101"/>
    <mergeCell ref="B98:B101"/>
    <mergeCell ref="C98:C101"/>
    <mergeCell ref="C95:C96"/>
    <mergeCell ref="A91:A92"/>
    <mergeCell ref="B91:B92"/>
    <mergeCell ref="A93:A94"/>
    <mergeCell ref="B93:B94"/>
    <mergeCell ref="C93:C94"/>
    <mergeCell ref="E93:E94"/>
    <mergeCell ref="F93:F94"/>
    <mergeCell ref="E95:E96"/>
    <mergeCell ref="F95:F96"/>
    <mergeCell ref="E98:E101"/>
    <mergeCell ref="F98:F101"/>
    <mergeCell ref="C74:C78"/>
    <mergeCell ref="C79:C80"/>
    <mergeCell ref="E74:E78"/>
    <mergeCell ref="F74:F78"/>
    <mergeCell ref="E79:E80"/>
    <mergeCell ref="F79:F80"/>
    <mergeCell ref="E83:E87"/>
    <mergeCell ref="F83:F87"/>
    <mergeCell ref="E88:E89"/>
    <mergeCell ref="F88:F89"/>
    <mergeCell ref="A73:F73"/>
    <mergeCell ref="A66:A67"/>
    <mergeCell ref="B66:B67"/>
    <mergeCell ref="C66:C67"/>
    <mergeCell ref="E66:E67"/>
    <mergeCell ref="F66:F67"/>
    <mergeCell ref="A60:F60"/>
    <mergeCell ref="A61:A65"/>
    <mergeCell ref="B61:B65"/>
    <mergeCell ref="C61:C65"/>
    <mergeCell ref="E61:E65"/>
    <mergeCell ref="F61:F65"/>
    <mergeCell ref="B68:B72"/>
    <mergeCell ref="A68:A72"/>
    <mergeCell ref="C68:C72"/>
    <mergeCell ref="E68:E72"/>
    <mergeCell ref="F68:F72"/>
    <mergeCell ref="A57:A59"/>
    <mergeCell ref="B57:B59"/>
    <mergeCell ref="C57:C59"/>
    <mergeCell ref="E57:E59"/>
    <mergeCell ref="F57:F59"/>
    <mergeCell ref="A54:A56"/>
    <mergeCell ref="B54:B56"/>
    <mergeCell ref="C54:C56"/>
    <mergeCell ref="E54:E56"/>
    <mergeCell ref="F54:F56"/>
    <mergeCell ref="A51:A53"/>
    <mergeCell ref="B51:B53"/>
    <mergeCell ref="C51:C53"/>
    <mergeCell ref="E51:E53"/>
    <mergeCell ref="F51:F53"/>
    <mergeCell ref="A48:A50"/>
    <mergeCell ref="B48:B50"/>
    <mergeCell ref="C48:C50"/>
    <mergeCell ref="E48:E50"/>
    <mergeCell ref="F48:F50"/>
    <mergeCell ref="A45:A47"/>
    <mergeCell ref="B45:B47"/>
    <mergeCell ref="C45:C47"/>
    <mergeCell ref="E45:E47"/>
    <mergeCell ref="F45:F47"/>
    <mergeCell ref="A43:A44"/>
    <mergeCell ref="B43:B44"/>
    <mergeCell ref="C43:C44"/>
    <mergeCell ref="E43:E44"/>
    <mergeCell ref="F43:F44"/>
    <mergeCell ref="A41:A42"/>
    <mergeCell ref="B41:B42"/>
    <mergeCell ref="C41:C42"/>
    <mergeCell ref="E41:E42"/>
    <mergeCell ref="F41:F42"/>
    <mergeCell ref="A39:A40"/>
    <mergeCell ref="B39:B40"/>
    <mergeCell ref="C39:C40"/>
    <mergeCell ref="E39:E40"/>
    <mergeCell ref="F39:F40"/>
    <mergeCell ref="A13:F13"/>
    <mergeCell ref="A32:A36"/>
    <mergeCell ref="B32:B36"/>
    <mergeCell ref="C32:C36"/>
    <mergeCell ref="E32:E36"/>
    <mergeCell ref="F32:F36"/>
    <mergeCell ref="F26:F31"/>
    <mergeCell ref="A26:A31"/>
    <mergeCell ref="B26:B31"/>
    <mergeCell ref="C26:C31"/>
    <mergeCell ref="E26:E31"/>
    <mergeCell ref="B20:B25"/>
    <mergeCell ref="A20:A25"/>
    <mergeCell ref="C20:C25"/>
    <mergeCell ref="E20:E25"/>
    <mergeCell ref="F20:F25"/>
    <mergeCell ref="A14:F14"/>
    <mergeCell ref="A15:A19"/>
    <mergeCell ref="B15:B19"/>
    <mergeCell ref="C15:C19"/>
    <mergeCell ref="E15:E19"/>
    <mergeCell ref="F15:F19"/>
  </mergeCells>
  <pageMargins left="0.70866141732283472" right="0.23622047244094491" top="0.47244094488188981" bottom="0.43307086614173229" header="0.31496062992125984" footer="0.31496062992125984"/>
  <pageSetup paperSize="9" scale="60" orientation="portrait" r:id="rId1"/>
  <rowBreaks count="4" manualBreakCount="4">
    <brk id="47" max="5" man="1"/>
    <brk id="89" max="5" man="1"/>
    <brk id="113" max="5" man="1"/>
    <brk id="137"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4"/>
  <sheetViews>
    <sheetView view="pageBreakPreview" zoomScaleNormal="60" zoomScaleSheetLayoutView="100" workbookViewId="0">
      <selection activeCell="D1" sqref="D1:F4"/>
    </sheetView>
  </sheetViews>
  <sheetFormatPr defaultRowHeight="15" outlineLevelRow="1" x14ac:dyDescent="0.25"/>
  <cols>
    <col min="1" max="1" width="7.28515625" customWidth="1"/>
    <col min="2" max="2" width="53.42578125" customWidth="1"/>
    <col min="3" max="3" width="18" customWidth="1"/>
    <col min="4" max="4" width="21" customWidth="1"/>
    <col min="5" max="5" width="26.5703125" customWidth="1"/>
    <col min="6" max="6" width="28.140625" customWidth="1"/>
  </cols>
  <sheetData>
    <row r="1" spans="1:7" s="19" customFormat="1" ht="15.75" customHeight="1" x14ac:dyDescent="0.25">
      <c r="D1" s="205" t="s">
        <v>74</v>
      </c>
      <c r="E1" s="205"/>
      <c r="F1" s="205"/>
    </row>
    <row r="2" spans="1:7" s="19" customFormat="1" ht="15.75" customHeight="1" x14ac:dyDescent="0.25">
      <c r="D2" s="205" t="s">
        <v>75</v>
      </c>
      <c r="E2" s="205"/>
      <c r="F2" s="205"/>
    </row>
    <row r="3" spans="1:7" s="19" customFormat="1" ht="15.75" customHeight="1" x14ac:dyDescent="0.25">
      <c r="D3" s="205" t="s">
        <v>76</v>
      </c>
      <c r="E3" s="205"/>
      <c r="F3" s="205"/>
    </row>
    <row r="4" spans="1:7" s="19" customFormat="1" ht="15.75" customHeight="1" x14ac:dyDescent="0.25">
      <c r="D4" s="205" t="s">
        <v>138</v>
      </c>
      <c r="E4" s="205"/>
      <c r="F4" s="205"/>
    </row>
    <row r="5" spans="1:7" ht="15.75" x14ac:dyDescent="0.25">
      <c r="A5" s="1"/>
      <c r="B5" s="1"/>
      <c r="C5" s="1"/>
      <c r="D5" s="205" t="s">
        <v>100</v>
      </c>
      <c r="E5" s="205"/>
      <c r="F5" s="205"/>
      <c r="G5" s="1"/>
    </row>
    <row r="6" spans="1:7" ht="15.75" x14ac:dyDescent="0.25">
      <c r="A6" s="1"/>
      <c r="B6" s="1"/>
      <c r="C6" s="1"/>
      <c r="D6" s="205" t="s">
        <v>75</v>
      </c>
      <c r="E6" s="205"/>
      <c r="F6" s="205"/>
      <c r="G6" s="1"/>
    </row>
    <row r="7" spans="1:7" ht="15.75" x14ac:dyDescent="0.25">
      <c r="A7" s="1"/>
      <c r="B7" s="1"/>
      <c r="C7" s="1"/>
      <c r="D7" s="205" t="s">
        <v>76</v>
      </c>
      <c r="E7" s="205"/>
      <c r="F7" s="205"/>
      <c r="G7" s="1"/>
    </row>
    <row r="8" spans="1:7" ht="15.75" x14ac:dyDescent="0.25">
      <c r="A8" s="1"/>
      <c r="B8" s="1"/>
      <c r="C8" s="1"/>
      <c r="D8" s="205" t="s">
        <v>98</v>
      </c>
      <c r="E8" s="205"/>
      <c r="F8" s="205"/>
      <c r="G8" s="1"/>
    </row>
    <row r="9" spans="1:7" ht="15.75" x14ac:dyDescent="0.25">
      <c r="A9" s="1"/>
      <c r="B9" s="1"/>
      <c r="C9" s="1"/>
      <c r="D9" s="1"/>
      <c r="E9" s="1"/>
      <c r="F9" s="1"/>
      <c r="G9" s="1"/>
    </row>
    <row r="10" spans="1:7" ht="42" customHeight="1" x14ac:dyDescent="0.25">
      <c r="A10" s="206" t="s">
        <v>88</v>
      </c>
      <c r="B10" s="206"/>
      <c r="C10" s="206"/>
      <c r="D10" s="206"/>
      <c r="E10" s="206"/>
      <c r="F10" s="206"/>
      <c r="G10" s="1"/>
    </row>
    <row r="11" spans="1:7" ht="15.75" x14ac:dyDescent="0.25">
      <c r="A11" s="1"/>
      <c r="B11" s="1"/>
      <c r="C11" s="1"/>
      <c r="D11" s="1"/>
      <c r="E11" s="1"/>
      <c r="F11" s="1"/>
      <c r="G11" s="1"/>
    </row>
    <row r="12" spans="1:7" ht="110.25" customHeight="1" x14ac:dyDescent="0.25">
      <c r="A12" s="51" t="s">
        <v>4</v>
      </c>
      <c r="B12" s="51" t="s">
        <v>19</v>
      </c>
      <c r="C12" s="51" t="s">
        <v>18</v>
      </c>
      <c r="D12" s="51" t="s">
        <v>21</v>
      </c>
      <c r="E12" s="51" t="s">
        <v>17</v>
      </c>
      <c r="F12" s="51" t="s">
        <v>20</v>
      </c>
      <c r="G12" s="1"/>
    </row>
    <row r="13" spans="1:7" ht="19.5" customHeight="1" x14ac:dyDescent="0.25">
      <c r="A13" s="148" t="s">
        <v>6</v>
      </c>
      <c r="B13" s="148"/>
      <c r="C13" s="148"/>
      <c r="D13" s="148"/>
      <c r="E13" s="148"/>
      <c r="F13" s="148"/>
      <c r="G13" s="1"/>
    </row>
    <row r="14" spans="1:7" ht="18.75" customHeight="1" x14ac:dyDescent="0.25">
      <c r="A14" s="148" t="s">
        <v>16</v>
      </c>
      <c r="B14" s="148"/>
      <c r="C14" s="148"/>
      <c r="D14" s="148"/>
      <c r="E14" s="148"/>
      <c r="F14" s="148"/>
      <c r="G14" s="1"/>
    </row>
    <row r="15" spans="1:7" ht="30.6" customHeight="1" outlineLevel="1" x14ac:dyDescent="0.25">
      <c r="A15" s="146" t="s">
        <v>22</v>
      </c>
      <c r="B15" s="143" t="s">
        <v>128</v>
      </c>
      <c r="C15" s="146" t="s">
        <v>27</v>
      </c>
      <c r="D15" s="51">
        <v>1</v>
      </c>
      <c r="E15" s="52" t="s">
        <v>5</v>
      </c>
      <c r="F15" s="51" t="s">
        <v>5</v>
      </c>
      <c r="G15" s="1"/>
    </row>
    <row r="16" spans="1:7" ht="22.9" customHeight="1" outlineLevel="1" x14ac:dyDescent="0.25">
      <c r="A16" s="146"/>
      <c r="B16" s="143"/>
      <c r="C16" s="146"/>
      <c r="D16" s="51">
        <v>2</v>
      </c>
      <c r="E16" s="52">
        <v>3.6999999999999998E-2</v>
      </c>
      <c r="F16" s="51" t="s">
        <v>5</v>
      </c>
      <c r="G16" s="1"/>
    </row>
    <row r="17" spans="1:7" ht="22.15" customHeight="1" outlineLevel="1" x14ac:dyDescent="0.25">
      <c r="A17" s="146"/>
      <c r="B17" s="143"/>
      <c r="C17" s="146"/>
      <c r="D17" s="51">
        <v>3</v>
      </c>
      <c r="E17" s="52">
        <v>3.5999999999999997E-2</v>
      </c>
      <c r="F17" s="51" t="s">
        <v>5</v>
      </c>
      <c r="G17" s="1"/>
    </row>
    <row r="18" spans="1:7" ht="25.15" customHeight="1" outlineLevel="1" x14ac:dyDescent="0.25">
      <c r="A18" s="146"/>
      <c r="B18" s="143"/>
      <c r="C18" s="146"/>
      <c r="D18" s="51">
        <v>4</v>
      </c>
      <c r="E18" s="52">
        <v>3.5000000000000003E-2</v>
      </c>
      <c r="F18" s="51" t="s">
        <v>5</v>
      </c>
      <c r="G18" s="1"/>
    </row>
    <row r="19" spans="1:7" s="19" customFormat="1" ht="25.15" customHeight="1" outlineLevel="1" x14ac:dyDescent="0.25">
      <c r="A19" s="146"/>
      <c r="B19" s="143"/>
      <c r="C19" s="146"/>
      <c r="D19" s="51">
        <v>5</v>
      </c>
      <c r="E19" s="4">
        <v>0.03</v>
      </c>
      <c r="F19" s="51" t="s">
        <v>5</v>
      </c>
      <c r="G19" s="1"/>
    </row>
    <row r="20" spans="1:7" s="19" customFormat="1" ht="25.15" customHeight="1" outlineLevel="1" x14ac:dyDescent="0.25">
      <c r="A20" s="198" t="s">
        <v>23</v>
      </c>
      <c r="B20" s="149" t="s">
        <v>135</v>
      </c>
      <c r="C20" s="144" t="s">
        <v>27</v>
      </c>
      <c r="D20" s="126">
        <v>1</v>
      </c>
      <c r="E20" s="126" t="s">
        <v>5</v>
      </c>
      <c r="F20" s="126" t="s">
        <v>5</v>
      </c>
      <c r="G20" s="1"/>
    </row>
    <row r="21" spans="1:7" s="19" customFormat="1" ht="25.15" customHeight="1" outlineLevel="1" x14ac:dyDescent="0.25">
      <c r="A21" s="199"/>
      <c r="B21" s="150"/>
      <c r="C21" s="144"/>
      <c r="D21" s="126">
        <v>2</v>
      </c>
      <c r="E21" s="126">
        <v>3.6999999999999998E-2</v>
      </c>
      <c r="F21" s="126" t="s">
        <v>5</v>
      </c>
      <c r="G21" s="1"/>
    </row>
    <row r="22" spans="1:7" s="19" customFormat="1" ht="25.15" customHeight="1" outlineLevel="1" x14ac:dyDescent="0.25">
      <c r="A22" s="199"/>
      <c r="B22" s="150"/>
      <c r="C22" s="144"/>
      <c r="D22" s="126">
        <v>3</v>
      </c>
      <c r="E22" s="126">
        <v>3.5999999999999997E-2</v>
      </c>
      <c r="F22" s="126" t="s">
        <v>5</v>
      </c>
      <c r="G22" s="1"/>
    </row>
    <row r="23" spans="1:7" s="19" customFormat="1" ht="25.15" customHeight="1" outlineLevel="1" x14ac:dyDescent="0.25">
      <c r="A23" s="199"/>
      <c r="B23" s="150"/>
      <c r="C23" s="144"/>
      <c r="D23" s="126">
        <v>4</v>
      </c>
      <c r="E23" s="126">
        <v>3.5000000000000003E-2</v>
      </c>
      <c r="F23" s="126" t="s">
        <v>5</v>
      </c>
      <c r="G23" s="1"/>
    </row>
    <row r="24" spans="1:7" s="19" customFormat="1" ht="25.15" customHeight="1" outlineLevel="1" x14ac:dyDescent="0.25">
      <c r="A24" s="199"/>
      <c r="B24" s="150"/>
      <c r="C24" s="144"/>
      <c r="D24" s="127">
        <v>5</v>
      </c>
      <c r="E24" s="116">
        <v>0.03</v>
      </c>
      <c r="F24" s="126" t="s">
        <v>5</v>
      </c>
      <c r="G24" s="1"/>
    </row>
    <row r="25" spans="1:7" s="19" customFormat="1" ht="25.15" customHeight="1" outlineLevel="1" x14ac:dyDescent="0.25">
      <c r="A25" s="200"/>
      <c r="B25" s="151"/>
      <c r="C25" s="144"/>
      <c r="D25" s="127">
        <v>6</v>
      </c>
      <c r="E25" s="132">
        <v>1.7000000000000001E-2</v>
      </c>
      <c r="F25" s="126" t="s">
        <v>5</v>
      </c>
      <c r="G25" s="1"/>
    </row>
    <row r="26" spans="1:7" ht="18" customHeight="1" outlineLevel="1" x14ac:dyDescent="0.25">
      <c r="A26" s="143">
        <v>3</v>
      </c>
      <c r="B26" s="143" t="s">
        <v>51</v>
      </c>
      <c r="C26" s="143" t="s">
        <v>27</v>
      </c>
      <c r="D26" s="52">
        <v>1</v>
      </c>
      <c r="E26" s="52" t="s">
        <v>5</v>
      </c>
      <c r="F26" s="52" t="s">
        <v>5</v>
      </c>
      <c r="G26" s="1"/>
    </row>
    <row r="27" spans="1:7" ht="18" customHeight="1" outlineLevel="1" x14ac:dyDescent="0.25">
      <c r="A27" s="143"/>
      <c r="B27" s="143"/>
      <c r="C27" s="143"/>
      <c r="D27" s="52">
        <v>2</v>
      </c>
      <c r="E27" s="52">
        <v>3.6999999999999998E-2</v>
      </c>
      <c r="F27" s="52">
        <v>3.6999999999999998E-2</v>
      </c>
      <c r="G27" s="1"/>
    </row>
    <row r="28" spans="1:7" ht="18" customHeight="1" outlineLevel="1" x14ac:dyDescent="0.25">
      <c r="A28" s="143"/>
      <c r="B28" s="143"/>
      <c r="C28" s="143"/>
      <c r="D28" s="52">
        <v>3</v>
      </c>
      <c r="E28" s="52">
        <v>3.5999999999999997E-2</v>
      </c>
      <c r="F28" s="52">
        <v>3.5999999999999997E-2</v>
      </c>
      <c r="G28" s="1"/>
    </row>
    <row r="29" spans="1:7" ht="18" customHeight="1" outlineLevel="1" x14ac:dyDescent="0.25">
      <c r="A29" s="143"/>
      <c r="B29" s="143"/>
      <c r="C29" s="143"/>
      <c r="D29" s="52">
        <v>4</v>
      </c>
      <c r="E29" s="52">
        <v>3.5000000000000003E-2</v>
      </c>
      <c r="F29" s="52">
        <v>3.5000000000000003E-2</v>
      </c>
      <c r="G29" s="1"/>
    </row>
    <row r="30" spans="1:7" s="19" customFormat="1" ht="18" customHeight="1" outlineLevel="1" x14ac:dyDescent="0.25">
      <c r="A30" s="143"/>
      <c r="B30" s="143"/>
      <c r="C30" s="143"/>
      <c r="D30" s="5">
        <v>5</v>
      </c>
      <c r="E30" s="4">
        <v>0.03</v>
      </c>
      <c r="F30" s="4">
        <v>0.03</v>
      </c>
      <c r="G30" s="1"/>
    </row>
    <row r="31" spans="1:7" ht="18" customHeight="1" outlineLevel="1" x14ac:dyDescent="0.25">
      <c r="A31" s="143"/>
      <c r="B31" s="143"/>
      <c r="C31" s="143"/>
      <c r="D31" s="132">
        <v>6</v>
      </c>
      <c r="E31" s="132">
        <v>1.7000000000000001E-2</v>
      </c>
      <c r="F31" s="132">
        <v>1.7000000000000001E-2</v>
      </c>
      <c r="G31" s="1"/>
    </row>
    <row r="32" spans="1:7" ht="18.75" customHeight="1" outlineLevel="1" x14ac:dyDescent="0.25">
      <c r="A32" s="201">
        <v>4</v>
      </c>
      <c r="B32" s="201" t="s">
        <v>50</v>
      </c>
      <c r="C32" s="201" t="s">
        <v>27</v>
      </c>
      <c r="D32" s="52">
        <v>1</v>
      </c>
      <c r="E32" s="52" t="s">
        <v>5</v>
      </c>
      <c r="F32" s="52" t="s">
        <v>5</v>
      </c>
      <c r="G32" s="1"/>
    </row>
    <row r="33" spans="1:7" ht="18.75" customHeight="1" outlineLevel="1" x14ac:dyDescent="0.25">
      <c r="A33" s="202"/>
      <c r="B33" s="202"/>
      <c r="C33" s="202"/>
      <c r="D33" s="52">
        <v>2</v>
      </c>
      <c r="E33" s="52">
        <v>3.6999999999999998E-2</v>
      </c>
      <c r="F33" s="52">
        <v>3.6999999999999998E-2</v>
      </c>
      <c r="G33" s="1"/>
    </row>
    <row r="34" spans="1:7" ht="18.75" customHeight="1" outlineLevel="1" x14ac:dyDescent="0.25">
      <c r="A34" s="202"/>
      <c r="B34" s="202"/>
      <c r="C34" s="202"/>
      <c r="D34" s="52">
        <v>3</v>
      </c>
      <c r="E34" s="52">
        <v>3.5999999999999997E-2</v>
      </c>
      <c r="F34" s="52">
        <v>3.5999999999999997E-2</v>
      </c>
      <c r="G34" s="1"/>
    </row>
    <row r="35" spans="1:7" ht="18.75" customHeight="1" outlineLevel="1" x14ac:dyDescent="0.25">
      <c r="A35" s="202"/>
      <c r="B35" s="202"/>
      <c r="C35" s="202"/>
      <c r="D35" s="52">
        <v>4</v>
      </c>
      <c r="E35" s="52">
        <v>3.5000000000000003E-2</v>
      </c>
      <c r="F35" s="52">
        <v>3.5000000000000003E-2</v>
      </c>
      <c r="G35" s="1"/>
    </row>
    <row r="36" spans="1:7" ht="18.75" customHeight="1" outlineLevel="1" x14ac:dyDescent="0.25">
      <c r="A36" s="203"/>
      <c r="B36" s="203"/>
      <c r="C36" s="203"/>
      <c r="D36" s="52">
        <v>5</v>
      </c>
      <c r="E36" s="4">
        <v>0.03</v>
      </c>
      <c r="F36" s="4">
        <v>0.03</v>
      </c>
      <c r="G36" s="1"/>
    </row>
    <row r="37" spans="1:7" ht="74.25" customHeight="1" outlineLevel="1" x14ac:dyDescent="0.25">
      <c r="A37" s="51">
        <v>5</v>
      </c>
      <c r="B37" s="94" t="s">
        <v>52</v>
      </c>
      <c r="C37" s="51" t="s">
        <v>27</v>
      </c>
      <c r="D37" s="51">
        <v>2</v>
      </c>
      <c r="E37" s="51">
        <v>3.4000000000000002E-2</v>
      </c>
      <c r="F37" s="51">
        <v>3.4000000000000002E-2</v>
      </c>
      <c r="G37" s="1"/>
    </row>
    <row r="38" spans="1:7" ht="95.45" customHeight="1" outlineLevel="1" x14ac:dyDescent="0.25">
      <c r="A38" s="51">
        <v>6</v>
      </c>
      <c r="B38" s="94" t="s">
        <v>53</v>
      </c>
      <c r="C38" s="51" t="s">
        <v>27</v>
      </c>
      <c r="D38" s="51">
        <v>2</v>
      </c>
      <c r="E38" s="51">
        <v>3.4000000000000002E-2</v>
      </c>
      <c r="F38" s="51">
        <v>3.4000000000000002E-2</v>
      </c>
      <c r="G38" s="1"/>
    </row>
    <row r="39" spans="1:7" ht="39" customHeight="1" outlineLevel="1" x14ac:dyDescent="0.25">
      <c r="A39" s="146">
        <v>7</v>
      </c>
      <c r="B39" s="146" t="s">
        <v>54</v>
      </c>
      <c r="C39" s="146" t="s">
        <v>27</v>
      </c>
      <c r="D39" s="51">
        <v>1</v>
      </c>
      <c r="E39" s="51" t="s">
        <v>5</v>
      </c>
      <c r="F39" s="51" t="s">
        <v>5</v>
      </c>
      <c r="G39" s="1"/>
    </row>
    <row r="40" spans="1:7" ht="39" customHeight="1" outlineLevel="1" x14ac:dyDescent="0.25">
      <c r="A40" s="146"/>
      <c r="B40" s="146"/>
      <c r="C40" s="146"/>
      <c r="D40" s="52">
        <v>2</v>
      </c>
      <c r="E40" s="52">
        <v>3.3000000000000002E-2</v>
      </c>
      <c r="F40" s="52">
        <v>3.3000000000000002E-2</v>
      </c>
      <c r="G40" s="1"/>
    </row>
    <row r="41" spans="1:7" ht="37.15" customHeight="1" outlineLevel="1" x14ac:dyDescent="0.25">
      <c r="A41" s="146">
        <v>8</v>
      </c>
      <c r="B41" s="146" t="s">
        <v>55</v>
      </c>
      <c r="C41" s="146" t="s">
        <v>27</v>
      </c>
      <c r="D41" s="51">
        <v>1</v>
      </c>
      <c r="E41" s="51" t="s">
        <v>5</v>
      </c>
      <c r="F41" s="51" t="s">
        <v>5</v>
      </c>
      <c r="G41" s="1"/>
    </row>
    <row r="42" spans="1:7" ht="43.9" customHeight="1" outlineLevel="1" x14ac:dyDescent="0.25">
      <c r="A42" s="146"/>
      <c r="B42" s="146"/>
      <c r="C42" s="146"/>
      <c r="D42" s="51">
        <v>2</v>
      </c>
      <c r="E42" s="51">
        <v>3.3000000000000002E-2</v>
      </c>
      <c r="F42" s="51">
        <v>3.3000000000000002E-2</v>
      </c>
      <c r="G42" s="1"/>
    </row>
    <row r="43" spans="1:7" ht="45.6" customHeight="1" outlineLevel="1" x14ac:dyDescent="0.25">
      <c r="A43" s="146">
        <v>9</v>
      </c>
      <c r="B43" s="146" t="s">
        <v>56</v>
      </c>
      <c r="C43" s="146" t="s">
        <v>27</v>
      </c>
      <c r="D43" s="51">
        <v>2</v>
      </c>
      <c r="E43" s="4">
        <v>0.02</v>
      </c>
      <c r="F43" s="4">
        <v>0.02</v>
      </c>
      <c r="G43" s="1"/>
    </row>
    <row r="44" spans="1:7" ht="47.45" customHeight="1" outlineLevel="1" x14ac:dyDescent="0.25">
      <c r="A44" s="146"/>
      <c r="B44" s="146"/>
      <c r="C44" s="146"/>
      <c r="D44" s="5">
        <v>3</v>
      </c>
      <c r="E44" s="52">
        <v>1.2999999999999999E-2</v>
      </c>
      <c r="F44" s="52">
        <v>1.2999999999999999E-2</v>
      </c>
      <c r="G44" s="1"/>
    </row>
    <row r="45" spans="1:7" ht="31.5" customHeight="1" outlineLevel="1" x14ac:dyDescent="0.25">
      <c r="A45" s="146">
        <v>10</v>
      </c>
      <c r="B45" s="146" t="s">
        <v>57</v>
      </c>
      <c r="C45" s="146" t="s">
        <v>27</v>
      </c>
      <c r="D45" s="51">
        <v>2</v>
      </c>
      <c r="E45" s="4">
        <v>0.02</v>
      </c>
      <c r="F45" s="4">
        <v>0.02</v>
      </c>
      <c r="G45" s="1"/>
    </row>
    <row r="46" spans="1:7" s="19" customFormat="1" ht="31.5" customHeight="1" outlineLevel="1" x14ac:dyDescent="0.25">
      <c r="A46" s="146"/>
      <c r="B46" s="146"/>
      <c r="C46" s="146"/>
      <c r="D46" s="5">
        <v>3</v>
      </c>
      <c r="E46" s="52">
        <v>1.2999999999999999E-2</v>
      </c>
      <c r="F46" s="52">
        <v>1.2999999999999999E-2</v>
      </c>
      <c r="G46" s="1"/>
    </row>
    <row r="47" spans="1:7" ht="31.5" customHeight="1" outlineLevel="1" x14ac:dyDescent="0.25">
      <c r="A47" s="146"/>
      <c r="B47" s="146"/>
      <c r="C47" s="146"/>
      <c r="D47" s="56">
        <v>4</v>
      </c>
      <c r="E47" s="61">
        <v>8.9599999999999999E-2</v>
      </c>
      <c r="F47" s="61">
        <v>8.9599999999999999E-2</v>
      </c>
      <c r="G47" s="1"/>
    </row>
    <row r="48" spans="1:7" ht="29.25" customHeight="1" outlineLevel="1" x14ac:dyDescent="0.25">
      <c r="A48" s="146">
        <v>11</v>
      </c>
      <c r="B48" s="146" t="s">
        <v>58</v>
      </c>
      <c r="C48" s="146" t="s">
        <v>27</v>
      </c>
      <c r="D48" s="51">
        <v>2</v>
      </c>
      <c r="E48" s="52">
        <v>2.4E-2</v>
      </c>
      <c r="F48" s="52">
        <v>2.4E-2</v>
      </c>
      <c r="G48" s="1"/>
    </row>
    <row r="49" spans="1:7" ht="29.25" customHeight="1" outlineLevel="1" x14ac:dyDescent="0.25">
      <c r="A49" s="146"/>
      <c r="B49" s="146"/>
      <c r="C49" s="146"/>
      <c r="D49" s="52">
        <v>3</v>
      </c>
      <c r="E49" s="52">
        <v>2.1999999999999999E-2</v>
      </c>
      <c r="F49" s="52">
        <v>2.1999999999999999E-2</v>
      </c>
      <c r="G49" s="1"/>
    </row>
    <row r="50" spans="1:7" ht="29.25" customHeight="1" outlineLevel="1" x14ac:dyDescent="0.25">
      <c r="A50" s="146"/>
      <c r="B50" s="146"/>
      <c r="C50" s="146"/>
      <c r="D50" s="52">
        <v>4</v>
      </c>
      <c r="E50" s="52">
        <v>1.7000000000000001E-2</v>
      </c>
      <c r="F50" s="52">
        <v>1.7000000000000001E-2</v>
      </c>
      <c r="G50" s="1"/>
    </row>
    <row r="51" spans="1:7" ht="27.75" customHeight="1" outlineLevel="1" x14ac:dyDescent="0.25">
      <c r="A51" s="146">
        <v>12</v>
      </c>
      <c r="B51" s="146" t="s">
        <v>59</v>
      </c>
      <c r="C51" s="146" t="s">
        <v>27</v>
      </c>
      <c r="D51" s="51">
        <v>2</v>
      </c>
      <c r="E51" s="52">
        <v>2.4E-2</v>
      </c>
      <c r="F51" s="52">
        <v>2.4E-2</v>
      </c>
      <c r="G51" s="1"/>
    </row>
    <row r="52" spans="1:7" ht="27.75" customHeight="1" outlineLevel="1" x14ac:dyDescent="0.25">
      <c r="A52" s="146"/>
      <c r="B52" s="146"/>
      <c r="C52" s="146"/>
      <c r="D52" s="51">
        <v>3</v>
      </c>
      <c r="E52" s="52">
        <v>2.1999999999999999E-2</v>
      </c>
      <c r="F52" s="52">
        <v>2.1999999999999999E-2</v>
      </c>
      <c r="G52" s="1"/>
    </row>
    <row r="53" spans="1:7" ht="27.75" customHeight="1" outlineLevel="1" x14ac:dyDescent="0.25">
      <c r="A53" s="146"/>
      <c r="B53" s="146"/>
      <c r="C53" s="146"/>
      <c r="D53" s="51">
        <v>4</v>
      </c>
      <c r="E53" s="52">
        <v>1.7000000000000001E-2</v>
      </c>
      <c r="F53" s="52">
        <v>1.7000000000000001E-2</v>
      </c>
      <c r="G53" s="1"/>
    </row>
    <row r="54" spans="1:7" ht="27" customHeight="1" outlineLevel="1" x14ac:dyDescent="0.25">
      <c r="A54" s="146">
        <v>13</v>
      </c>
      <c r="B54" s="146" t="s">
        <v>61</v>
      </c>
      <c r="C54" s="146" t="s">
        <v>27</v>
      </c>
      <c r="D54" s="51">
        <v>1</v>
      </c>
      <c r="E54" s="51" t="s">
        <v>5</v>
      </c>
      <c r="F54" s="51" t="s">
        <v>5</v>
      </c>
      <c r="G54" s="1"/>
    </row>
    <row r="55" spans="1:7" ht="27" customHeight="1" outlineLevel="1" x14ac:dyDescent="0.25">
      <c r="A55" s="146"/>
      <c r="B55" s="146"/>
      <c r="C55" s="146"/>
      <c r="D55" s="51">
        <v>2</v>
      </c>
      <c r="E55" s="52">
        <v>0.02</v>
      </c>
      <c r="F55" s="51" t="s">
        <v>5</v>
      </c>
      <c r="G55" s="1"/>
    </row>
    <row r="56" spans="1:7" ht="27" customHeight="1" outlineLevel="1" x14ac:dyDescent="0.25">
      <c r="A56" s="146"/>
      <c r="B56" s="146"/>
      <c r="C56" s="146"/>
      <c r="D56" s="51">
        <v>4</v>
      </c>
      <c r="E56" s="52">
        <v>1.9E-2</v>
      </c>
      <c r="F56" s="51" t="s">
        <v>5</v>
      </c>
      <c r="G56" s="1"/>
    </row>
    <row r="57" spans="1:7" ht="30.75" customHeight="1" outlineLevel="1" x14ac:dyDescent="0.25">
      <c r="A57" s="146">
        <v>14</v>
      </c>
      <c r="B57" s="146" t="s">
        <v>63</v>
      </c>
      <c r="C57" s="146" t="s">
        <v>27</v>
      </c>
      <c r="D57" s="51">
        <v>1</v>
      </c>
      <c r="E57" s="51" t="s">
        <v>5</v>
      </c>
      <c r="F57" s="51" t="s">
        <v>5</v>
      </c>
      <c r="G57" s="1"/>
    </row>
    <row r="58" spans="1:7" ht="30.75" customHeight="1" outlineLevel="1" x14ac:dyDescent="0.25">
      <c r="A58" s="146"/>
      <c r="B58" s="146"/>
      <c r="C58" s="146"/>
      <c r="D58" s="51">
        <v>2</v>
      </c>
      <c r="E58" s="52">
        <v>0.02</v>
      </c>
      <c r="F58" s="52">
        <v>0.02</v>
      </c>
      <c r="G58" s="1"/>
    </row>
    <row r="59" spans="1:7" ht="30.75" customHeight="1" outlineLevel="1" x14ac:dyDescent="0.25">
      <c r="A59" s="146"/>
      <c r="B59" s="146"/>
      <c r="C59" s="146"/>
      <c r="D59" s="51">
        <v>4</v>
      </c>
      <c r="E59" s="52">
        <v>1.9E-2</v>
      </c>
      <c r="F59" s="52">
        <v>1.9E-2</v>
      </c>
      <c r="G59" s="1"/>
    </row>
    <row r="60" spans="1:7" ht="21" customHeight="1" x14ac:dyDescent="0.25">
      <c r="A60" s="148" t="s">
        <v>7</v>
      </c>
      <c r="B60" s="148"/>
      <c r="C60" s="148"/>
      <c r="D60" s="148"/>
      <c r="E60" s="148"/>
      <c r="F60" s="148"/>
      <c r="G60" s="1"/>
    </row>
    <row r="61" spans="1:7" ht="21.75" customHeight="1" x14ac:dyDescent="0.25">
      <c r="A61" s="143" t="s">
        <v>22</v>
      </c>
      <c r="B61" s="143" t="s">
        <v>25</v>
      </c>
      <c r="C61" s="143" t="s">
        <v>27</v>
      </c>
      <c r="D61" s="52">
        <v>1</v>
      </c>
      <c r="E61" s="52" t="s">
        <v>5</v>
      </c>
      <c r="F61" s="52" t="s">
        <v>5</v>
      </c>
      <c r="G61" s="1"/>
    </row>
    <row r="62" spans="1:7" ht="21.75" customHeight="1" x14ac:dyDescent="0.25">
      <c r="A62" s="143"/>
      <c r="B62" s="143"/>
      <c r="C62" s="143"/>
      <c r="D62" s="52">
        <v>2</v>
      </c>
      <c r="E62" s="52">
        <v>4.2000000000000003E-2</v>
      </c>
      <c r="F62" s="52">
        <v>4.2000000000000003E-2</v>
      </c>
      <c r="G62" s="1"/>
    </row>
    <row r="63" spans="1:7" ht="21.75" customHeight="1" x14ac:dyDescent="0.25">
      <c r="A63" s="143"/>
      <c r="B63" s="143"/>
      <c r="C63" s="143"/>
      <c r="D63" s="52">
        <v>3</v>
      </c>
      <c r="E63" s="52">
        <v>4.2000000000000003E-2</v>
      </c>
      <c r="F63" s="52">
        <v>4.2000000000000003E-2</v>
      </c>
      <c r="G63" s="1"/>
    </row>
    <row r="64" spans="1:7" ht="21.75" customHeight="1" x14ac:dyDescent="0.25">
      <c r="A64" s="143"/>
      <c r="B64" s="143"/>
      <c r="C64" s="143"/>
      <c r="D64" s="52">
        <v>4</v>
      </c>
      <c r="E64" s="52">
        <v>3.1E-2</v>
      </c>
      <c r="F64" s="52">
        <v>3.1E-2</v>
      </c>
      <c r="G64" s="1"/>
    </row>
    <row r="65" spans="1:7" ht="21.75" customHeight="1" x14ac:dyDescent="0.25">
      <c r="A65" s="143"/>
      <c r="B65" s="143"/>
      <c r="C65" s="143"/>
      <c r="D65" s="52">
        <v>5</v>
      </c>
      <c r="E65" s="52">
        <v>0.03</v>
      </c>
      <c r="F65" s="52">
        <v>0.03</v>
      </c>
      <c r="G65" s="1"/>
    </row>
    <row r="66" spans="1:7" ht="51" customHeight="1" x14ac:dyDescent="0.25">
      <c r="A66" s="143" t="s">
        <v>23</v>
      </c>
      <c r="B66" s="143" t="s">
        <v>28</v>
      </c>
      <c r="C66" s="143" t="s">
        <v>27</v>
      </c>
      <c r="D66" s="52">
        <v>1</v>
      </c>
      <c r="E66" s="52" t="s">
        <v>5</v>
      </c>
      <c r="F66" s="52" t="s">
        <v>5</v>
      </c>
      <c r="G66" s="1"/>
    </row>
    <row r="67" spans="1:7" ht="51" customHeight="1" x14ac:dyDescent="0.25">
      <c r="A67" s="143"/>
      <c r="B67" s="143"/>
      <c r="C67" s="143"/>
      <c r="D67" s="52">
        <v>2</v>
      </c>
      <c r="E67" s="52">
        <v>4.2000000000000003E-2</v>
      </c>
      <c r="F67" s="52">
        <v>4.2000000000000003E-2</v>
      </c>
      <c r="G67" s="1"/>
    </row>
    <row r="68" spans="1:7" s="106" customFormat="1" ht="21.75" customHeight="1" x14ac:dyDescent="0.25">
      <c r="A68" s="149" t="s">
        <v>24</v>
      </c>
      <c r="B68" s="149" t="str">
        <f>'Приложение 1 ХВС, ГВС'!$B$68</f>
        <v>Многоквартирные и жилые дома с централизованным холодным водоснабжением, с водонагревателями, водоотведением, оборудованные унитазами, раковинами, мойками, ваннами длиной 1500-1550 мм с душем и отсутствием водоразбора из системы теплоснабжения (круглогодично)</v>
      </c>
      <c r="C68" s="144" t="s">
        <v>27</v>
      </c>
      <c r="D68" s="102">
        <v>1</v>
      </c>
      <c r="E68" s="102" t="s">
        <v>5</v>
      </c>
      <c r="F68" s="102" t="s">
        <v>5</v>
      </c>
      <c r="G68" s="107"/>
    </row>
    <row r="69" spans="1:7" s="106" customFormat="1" ht="21.75" customHeight="1" x14ac:dyDescent="0.25">
      <c r="A69" s="150"/>
      <c r="B69" s="150"/>
      <c r="C69" s="144"/>
      <c r="D69" s="102">
        <v>2</v>
      </c>
      <c r="E69" s="116">
        <v>4.2000000000000003E-2</v>
      </c>
      <c r="F69" s="102" t="s">
        <v>5</v>
      </c>
      <c r="G69" s="107"/>
    </row>
    <row r="70" spans="1:7" s="106" customFormat="1" ht="21.75" customHeight="1" x14ac:dyDescent="0.25">
      <c r="A70" s="150"/>
      <c r="B70" s="150"/>
      <c r="C70" s="144"/>
      <c r="D70" s="102">
        <v>3</v>
      </c>
      <c r="E70" s="116">
        <v>4.2000000000000003E-2</v>
      </c>
      <c r="F70" s="102" t="s">
        <v>5</v>
      </c>
      <c r="G70" s="107"/>
    </row>
    <row r="71" spans="1:7" s="106" customFormat="1" ht="21.75" customHeight="1" x14ac:dyDescent="0.25">
      <c r="A71" s="150"/>
      <c r="B71" s="150"/>
      <c r="C71" s="144"/>
      <c r="D71" s="102">
        <v>4</v>
      </c>
      <c r="E71" s="116">
        <v>3.1E-2</v>
      </c>
      <c r="F71" s="102" t="s">
        <v>5</v>
      </c>
      <c r="G71" s="107"/>
    </row>
    <row r="72" spans="1:7" s="106" customFormat="1" ht="21.75" customHeight="1" x14ac:dyDescent="0.25">
      <c r="A72" s="151"/>
      <c r="B72" s="151"/>
      <c r="C72" s="144"/>
      <c r="D72" s="102">
        <v>5</v>
      </c>
      <c r="E72" s="116">
        <v>0.03</v>
      </c>
      <c r="F72" s="102" t="s">
        <v>5</v>
      </c>
      <c r="G72" s="107"/>
    </row>
    <row r="73" spans="1:7" ht="21" customHeight="1" x14ac:dyDescent="0.25">
      <c r="A73" s="156" t="s">
        <v>8</v>
      </c>
      <c r="B73" s="156"/>
      <c r="C73" s="156"/>
      <c r="D73" s="156"/>
      <c r="E73" s="156"/>
      <c r="F73" s="156"/>
      <c r="G73" s="1"/>
    </row>
    <row r="74" spans="1:7" ht="20.25" customHeight="1" x14ac:dyDescent="0.25">
      <c r="A74" s="143" t="s">
        <v>22</v>
      </c>
      <c r="B74" s="143" t="s">
        <v>25</v>
      </c>
      <c r="C74" s="143" t="s">
        <v>27</v>
      </c>
      <c r="D74" s="52">
        <v>1</v>
      </c>
      <c r="E74" s="52" t="s">
        <v>5</v>
      </c>
      <c r="F74" s="52" t="s">
        <v>5</v>
      </c>
      <c r="G74" s="1"/>
    </row>
    <row r="75" spans="1:7" ht="20.25" customHeight="1" x14ac:dyDescent="0.25">
      <c r="A75" s="143"/>
      <c r="B75" s="143"/>
      <c r="C75" s="143"/>
      <c r="D75" s="52">
        <v>2</v>
      </c>
      <c r="E75" s="52">
        <v>7.1999999999999995E-2</v>
      </c>
      <c r="F75" s="52">
        <v>7.1999999999999995E-2</v>
      </c>
      <c r="G75" s="1"/>
    </row>
    <row r="76" spans="1:7" ht="20.25" customHeight="1" x14ac:dyDescent="0.25">
      <c r="A76" s="143"/>
      <c r="B76" s="143"/>
      <c r="C76" s="143"/>
      <c r="D76" s="52">
        <v>3</v>
      </c>
      <c r="E76" s="52">
        <v>5.3999999999999999E-2</v>
      </c>
      <c r="F76" s="52">
        <v>5.3999999999999999E-2</v>
      </c>
      <c r="G76" s="1"/>
    </row>
    <row r="77" spans="1:7" ht="20.25" customHeight="1" x14ac:dyDescent="0.25">
      <c r="A77" s="143"/>
      <c r="B77" s="143"/>
      <c r="C77" s="143"/>
      <c r="D77" s="52">
        <v>4</v>
      </c>
      <c r="E77" s="52">
        <v>5.0999999999999997E-2</v>
      </c>
      <c r="F77" s="52">
        <v>5.0999999999999997E-2</v>
      </c>
      <c r="G77" s="1"/>
    </row>
    <row r="78" spans="1:7" ht="20.25" customHeight="1" x14ac:dyDescent="0.25">
      <c r="A78" s="143"/>
      <c r="B78" s="143"/>
      <c r="C78" s="143"/>
      <c r="D78" s="52">
        <v>5</v>
      </c>
      <c r="E78" s="52">
        <v>0.03</v>
      </c>
      <c r="F78" s="52">
        <v>0.03</v>
      </c>
      <c r="G78" s="1"/>
    </row>
    <row r="79" spans="1:7" ht="53.25" customHeight="1" x14ac:dyDescent="0.25">
      <c r="A79" s="154" t="s">
        <v>23</v>
      </c>
      <c r="B79" s="154" t="s">
        <v>28</v>
      </c>
      <c r="C79" s="154" t="s">
        <v>27</v>
      </c>
      <c r="D79" s="53">
        <v>1</v>
      </c>
      <c r="E79" s="53" t="s">
        <v>5</v>
      </c>
      <c r="F79" s="53" t="s">
        <v>5</v>
      </c>
      <c r="G79" s="1"/>
    </row>
    <row r="80" spans="1:7" ht="53.25" customHeight="1" x14ac:dyDescent="0.25">
      <c r="A80" s="154"/>
      <c r="B80" s="154"/>
      <c r="C80" s="154"/>
      <c r="D80" s="53">
        <v>2</v>
      </c>
      <c r="E80" s="53">
        <v>7.1999999999999995E-2</v>
      </c>
      <c r="F80" s="53">
        <v>7.1999999999999995E-2</v>
      </c>
      <c r="G80" s="1"/>
    </row>
    <row r="81" spans="1:7" ht="88.5" customHeight="1" x14ac:dyDescent="0.25">
      <c r="A81" s="53" t="s">
        <v>24</v>
      </c>
      <c r="B81" s="92" t="s">
        <v>59</v>
      </c>
      <c r="C81" s="53" t="s">
        <v>27</v>
      </c>
      <c r="D81" s="53">
        <v>2</v>
      </c>
      <c r="E81" s="53">
        <v>0.105</v>
      </c>
      <c r="F81" s="53">
        <v>0.105</v>
      </c>
      <c r="G81" s="1"/>
    </row>
    <row r="82" spans="1:7" ht="15.75" x14ac:dyDescent="0.25">
      <c r="A82" s="156" t="s">
        <v>9</v>
      </c>
      <c r="B82" s="156"/>
      <c r="C82" s="156"/>
      <c r="D82" s="156"/>
      <c r="E82" s="156"/>
      <c r="F82" s="156"/>
      <c r="G82" s="1"/>
    </row>
    <row r="83" spans="1:7" ht="19.5" customHeight="1" x14ac:dyDescent="0.25">
      <c r="A83" s="154" t="s">
        <v>22</v>
      </c>
      <c r="B83" s="154" t="s">
        <v>133</v>
      </c>
      <c r="C83" s="154" t="s">
        <v>27</v>
      </c>
      <c r="D83" s="53">
        <v>1</v>
      </c>
      <c r="E83" s="53" t="s">
        <v>5</v>
      </c>
      <c r="F83" s="53" t="s">
        <v>5</v>
      </c>
      <c r="G83" s="1"/>
    </row>
    <row r="84" spans="1:7" ht="19.5" customHeight="1" x14ac:dyDescent="0.25">
      <c r="A84" s="154"/>
      <c r="B84" s="154"/>
      <c r="C84" s="154"/>
      <c r="D84" s="52">
        <v>2</v>
      </c>
      <c r="E84" s="52">
        <v>0.04</v>
      </c>
      <c r="F84" s="52">
        <v>0.04</v>
      </c>
      <c r="G84" s="1"/>
    </row>
    <row r="85" spans="1:7" ht="19.5" customHeight="1" x14ac:dyDescent="0.25">
      <c r="A85" s="154"/>
      <c r="B85" s="154"/>
      <c r="C85" s="154"/>
      <c r="D85" s="52">
        <v>3</v>
      </c>
      <c r="E85" s="52">
        <v>3.4000000000000002E-2</v>
      </c>
      <c r="F85" s="52">
        <v>3.4000000000000002E-2</v>
      </c>
      <c r="G85" s="1"/>
    </row>
    <row r="86" spans="1:7" ht="19.5" customHeight="1" x14ac:dyDescent="0.25">
      <c r="A86" s="154"/>
      <c r="B86" s="154"/>
      <c r="C86" s="154"/>
      <c r="D86" s="52">
        <v>4</v>
      </c>
      <c r="E86" s="52">
        <v>3.3000000000000002E-2</v>
      </c>
      <c r="F86" s="52">
        <v>3.3000000000000002E-2</v>
      </c>
      <c r="G86" s="1"/>
    </row>
    <row r="87" spans="1:7" ht="19.5" customHeight="1" x14ac:dyDescent="0.25">
      <c r="A87" s="154"/>
      <c r="B87" s="154"/>
      <c r="C87" s="154"/>
      <c r="D87" s="52">
        <v>5</v>
      </c>
      <c r="E87" s="52">
        <v>2.9000000000000001E-2</v>
      </c>
      <c r="F87" s="52">
        <v>2.9000000000000001E-2</v>
      </c>
      <c r="G87" s="1"/>
    </row>
    <row r="88" spans="1:7" ht="45" customHeight="1" x14ac:dyDescent="0.25">
      <c r="A88" s="154" t="s">
        <v>23</v>
      </c>
      <c r="B88" s="154" t="s">
        <v>68</v>
      </c>
      <c r="C88" s="154" t="s">
        <v>27</v>
      </c>
      <c r="D88" s="53">
        <v>1</v>
      </c>
      <c r="E88" s="53" t="s">
        <v>5</v>
      </c>
      <c r="F88" s="53" t="s">
        <v>5</v>
      </c>
      <c r="G88" s="1"/>
    </row>
    <row r="89" spans="1:7" ht="45" customHeight="1" x14ac:dyDescent="0.25">
      <c r="A89" s="154"/>
      <c r="B89" s="154"/>
      <c r="C89" s="154"/>
      <c r="D89" s="53">
        <v>2</v>
      </c>
      <c r="E89" s="53" t="s">
        <v>5</v>
      </c>
      <c r="F89" s="53" t="s">
        <v>5</v>
      </c>
      <c r="G89" s="1"/>
    </row>
    <row r="90" spans="1:7" ht="86.25" customHeight="1" x14ac:dyDescent="0.25">
      <c r="A90" s="53" t="s">
        <v>24</v>
      </c>
      <c r="B90" s="92" t="s">
        <v>69</v>
      </c>
      <c r="C90" s="53" t="s">
        <v>27</v>
      </c>
      <c r="D90" s="53">
        <v>3</v>
      </c>
      <c r="E90" s="53">
        <v>6.0000000000000001E-3</v>
      </c>
      <c r="F90" s="53">
        <v>6.0000000000000001E-3</v>
      </c>
      <c r="G90" s="1"/>
    </row>
    <row r="91" spans="1:7" ht="30" customHeight="1" x14ac:dyDescent="0.25">
      <c r="A91" s="154" t="s">
        <v>29</v>
      </c>
      <c r="B91" s="154" t="s">
        <v>122</v>
      </c>
      <c r="C91" s="154" t="s">
        <v>27</v>
      </c>
      <c r="D91" s="53">
        <v>1</v>
      </c>
      <c r="E91" s="53" t="s">
        <v>5</v>
      </c>
      <c r="F91" s="53" t="s">
        <v>5</v>
      </c>
      <c r="G91" s="1"/>
    </row>
    <row r="92" spans="1:7" ht="30" customHeight="1" x14ac:dyDescent="0.25">
      <c r="A92" s="154"/>
      <c r="B92" s="154"/>
      <c r="C92" s="154"/>
      <c r="D92" s="53">
        <v>2</v>
      </c>
      <c r="E92" s="53" t="s">
        <v>5</v>
      </c>
      <c r="F92" s="53" t="s">
        <v>5</v>
      </c>
      <c r="G92" s="1"/>
    </row>
    <row r="93" spans="1:7" ht="30.75" customHeight="1" x14ac:dyDescent="0.25">
      <c r="A93" s="154" t="s">
        <v>32</v>
      </c>
      <c r="B93" s="154" t="s">
        <v>125</v>
      </c>
      <c r="C93" s="154" t="s">
        <v>27</v>
      </c>
      <c r="D93" s="53">
        <v>1</v>
      </c>
      <c r="E93" s="53" t="s">
        <v>5</v>
      </c>
      <c r="F93" s="53" t="s">
        <v>5</v>
      </c>
      <c r="G93" s="1"/>
    </row>
    <row r="94" spans="1:7" ht="30.75" customHeight="1" x14ac:dyDescent="0.25">
      <c r="A94" s="154"/>
      <c r="B94" s="154"/>
      <c r="C94" s="154"/>
      <c r="D94" s="53">
        <v>2</v>
      </c>
      <c r="E94" s="53" t="s">
        <v>5</v>
      </c>
      <c r="F94" s="53" t="s">
        <v>5</v>
      </c>
      <c r="G94" s="1"/>
    </row>
    <row r="95" spans="1:7" ht="28.5" customHeight="1" x14ac:dyDescent="0.25">
      <c r="A95" s="154" t="s">
        <v>34</v>
      </c>
      <c r="B95" s="154" t="s">
        <v>124</v>
      </c>
      <c r="C95" s="154" t="s">
        <v>27</v>
      </c>
      <c r="D95" s="53">
        <v>1</v>
      </c>
      <c r="E95" s="53" t="s">
        <v>5</v>
      </c>
      <c r="F95" s="53" t="s">
        <v>5</v>
      </c>
      <c r="G95" s="1"/>
    </row>
    <row r="96" spans="1:7" ht="33.75" customHeight="1" x14ac:dyDescent="0.25">
      <c r="A96" s="154"/>
      <c r="B96" s="154"/>
      <c r="C96" s="154"/>
      <c r="D96" s="53">
        <v>2</v>
      </c>
      <c r="E96" s="53" t="s">
        <v>5</v>
      </c>
      <c r="F96" s="53" t="s">
        <v>5</v>
      </c>
      <c r="G96" s="1"/>
    </row>
    <row r="97" spans="1:7" ht="19.899999999999999" customHeight="1" x14ac:dyDescent="0.25">
      <c r="A97" s="156" t="s">
        <v>10</v>
      </c>
      <c r="B97" s="156"/>
      <c r="C97" s="156"/>
      <c r="D97" s="156"/>
      <c r="E97" s="156"/>
      <c r="F97" s="156"/>
      <c r="G97" s="1"/>
    </row>
    <row r="98" spans="1:7" ht="27" customHeight="1" x14ac:dyDescent="0.25">
      <c r="A98" s="143" t="s">
        <v>22</v>
      </c>
      <c r="B98" s="143" t="s">
        <v>25</v>
      </c>
      <c r="C98" s="143" t="s">
        <v>27</v>
      </c>
      <c r="D98" s="52">
        <v>2</v>
      </c>
      <c r="E98" s="52">
        <v>3.6999999999999998E-2</v>
      </c>
      <c r="F98" s="52">
        <v>3.6999999999999998E-2</v>
      </c>
      <c r="G98" s="1"/>
    </row>
    <row r="99" spans="1:7" ht="27" customHeight="1" x14ac:dyDescent="0.25">
      <c r="A99" s="143"/>
      <c r="B99" s="143"/>
      <c r="C99" s="143"/>
      <c r="D99" s="52">
        <v>3</v>
      </c>
      <c r="E99" s="52">
        <v>3.5999999999999997E-2</v>
      </c>
      <c r="F99" s="52">
        <v>3.5999999999999997E-2</v>
      </c>
      <c r="G99" s="1"/>
    </row>
    <row r="100" spans="1:7" ht="27" customHeight="1" x14ac:dyDescent="0.25">
      <c r="A100" s="143"/>
      <c r="B100" s="143"/>
      <c r="C100" s="143"/>
      <c r="D100" s="52">
        <v>4</v>
      </c>
      <c r="E100" s="52">
        <v>3.5000000000000003E-2</v>
      </c>
      <c r="F100" s="52">
        <v>3.5000000000000003E-2</v>
      </c>
      <c r="G100" s="1"/>
    </row>
    <row r="101" spans="1:7" ht="27" customHeight="1" x14ac:dyDescent="0.25">
      <c r="A101" s="143"/>
      <c r="B101" s="143"/>
      <c r="C101" s="143"/>
      <c r="D101" s="52">
        <v>5</v>
      </c>
      <c r="E101" s="52">
        <v>3.4000000000000002E-2</v>
      </c>
      <c r="F101" s="52">
        <v>3.4000000000000002E-2</v>
      </c>
      <c r="G101" s="1"/>
    </row>
    <row r="102" spans="1:7" ht="83.25" customHeight="1" x14ac:dyDescent="0.25">
      <c r="A102" s="53" t="s">
        <v>23</v>
      </c>
      <c r="B102" s="92" t="s">
        <v>70</v>
      </c>
      <c r="C102" s="53" t="s">
        <v>27</v>
      </c>
      <c r="D102" s="53">
        <v>2</v>
      </c>
      <c r="E102" s="53">
        <v>3.7999999999999999E-2</v>
      </c>
      <c r="F102" s="53">
        <v>3.7999999999999999E-2</v>
      </c>
      <c r="G102" s="1"/>
    </row>
    <row r="103" spans="1:7" ht="88.5" customHeight="1" x14ac:dyDescent="0.25">
      <c r="A103" s="53" t="s">
        <v>24</v>
      </c>
      <c r="B103" s="92" t="s">
        <v>35</v>
      </c>
      <c r="C103" s="53" t="s">
        <v>27</v>
      </c>
      <c r="D103" s="53">
        <v>2</v>
      </c>
      <c r="E103" s="53">
        <v>6.0000000000000001E-3</v>
      </c>
      <c r="F103" s="53">
        <v>6.0000000000000001E-3</v>
      </c>
      <c r="G103" s="1"/>
    </row>
    <row r="104" spans="1:7" ht="92.25" customHeight="1" x14ac:dyDescent="0.25">
      <c r="A104" s="53" t="s">
        <v>29</v>
      </c>
      <c r="B104" s="92" t="s">
        <v>36</v>
      </c>
      <c r="C104" s="53" t="s">
        <v>27</v>
      </c>
      <c r="D104" s="53">
        <v>3</v>
      </c>
      <c r="E104" s="53">
        <v>2.8000000000000001E-2</v>
      </c>
      <c r="F104" s="53">
        <v>2.8000000000000001E-2</v>
      </c>
      <c r="G104" s="1"/>
    </row>
    <row r="105" spans="1:7" ht="21" customHeight="1" x14ac:dyDescent="0.25">
      <c r="A105" s="156" t="s">
        <v>11</v>
      </c>
      <c r="B105" s="156"/>
      <c r="C105" s="156"/>
      <c r="D105" s="156"/>
      <c r="E105" s="156"/>
      <c r="F105" s="156"/>
      <c r="G105" s="1"/>
    </row>
    <row r="106" spans="1:7" ht="24.75" customHeight="1" x14ac:dyDescent="0.25">
      <c r="A106" s="154" t="s">
        <v>22</v>
      </c>
      <c r="B106" s="154" t="s">
        <v>25</v>
      </c>
      <c r="C106" s="154" t="s">
        <v>27</v>
      </c>
      <c r="D106" s="53">
        <v>1</v>
      </c>
      <c r="E106" s="53" t="s">
        <v>5</v>
      </c>
      <c r="F106" s="53" t="s">
        <v>5</v>
      </c>
      <c r="G106" s="1"/>
    </row>
    <row r="107" spans="1:7" ht="24.75" customHeight="1" x14ac:dyDescent="0.25">
      <c r="A107" s="154"/>
      <c r="B107" s="154"/>
      <c r="C107" s="154"/>
      <c r="D107" s="52">
        <v>2</v>
      </c>
      <c r="E107" s="52">
        <v>6.0999999999999999E-2</v>
      </c>
      <c r="F107" s="52">
        <v>6.0999999999999999E-2</v>
      </c>
      <c r="G107" s="1"/>
    </row>
    <row r="108" spans="1:7" ht="24.75" customHeight="1" x14ac:dyDescent="0.25">
      <c r="A108" s="154"/>
      <c r="B108" s="154"/>
      <c r="C108" s="154"/>
      <c r="D108" s="52">
        <v>3</v>
      </c>
      <c r="E108" s="52">
        <v>5.5E-2</v>
      </c>
      <c r="F108" s="52">
        <v>5.5E-2</v>
      </c>
      <c r="G108" s="1"/>
    </row>
    <row r="109" spans="1:7" ht="24.75" customHeight="1" x14ac:dyDescent="0.25">
      <c r="A109" s="154"/>
      <c r="B109" s="154"/>
      <c r="C109" s="154"/>
      <c r="D109" s="52">
        <v>4</v>
      </c>
      <c r="E109" s="52">
        <v>5.5E-2</v>
      </c>
      <c r="F109" s="52">
        <v>5.5E-2</v>
      </c>
      <c r="G109" s="1"/>
    </row>
    <row r="110" spans="1:7" ht="87.75" customHeight="1" x14ac:dyDescent="0.25">
      <c r="A110" s="53" t="s">
        <v>23</v>
      </c>
      <c r="B110" s="92" t="s">
        <v>37</v>
      </c>
      <c r="C110" s="53" t="s">
        <v>27</v>
      </c>
      <c r="D110" s="53">
        <v>1</v>
      </c>
      <c r="E110" s="53" t="s">
        <v>5</v>
      </c>
      <c r="F110" s="53" t="s">
        <v>5</v>
      </c>
      <c r="G110" s="1"/>
    </row>
    <row r="111" spans="1:7" ht="51.75" customHeight="1" x14ac:dyDescent="0.25">
      <c r="A111" s="53" t="s">
        <v>24</v>
      </c>
      <c r="B111" s="92" t="s">
        <v>121</v>
      </c>
      <c r="C111" s="53" t="s">
        <v>27</v>
      </c>
      <c r="D111" s="53">
        <v>1</v>
      </c>
      <c r="E111" s="53" t="s">
        <v>5</v>
      </c>
      <c r="F111" s="53" t="s">
        <v>5</v>
      </c>
      <c r="G111" s="1"/>
    </row>
    <row r="112" spans="1:7" ht="105" customHeight="1" x14ac:dyDescent="0.25">
      <c r="A112" s="53" t="s">
        <v>29</v>
      </c>
      <c r="B112" s="92" t="s">
        <v>39</v>
      </c>
      <c r="C112" s="53" t="s">
        <v>27</v>
      </c>
      <c r="D112" s="53">
        <v>2</v>
      </c>
      <c r="E112" s="53" t="s">
        <v>5</v>
      </c>
      <c r="F112" s="53" t="s">
        <v>5</v>
      </c>
      <c r="G112" s="1"/>
    </row>
    <row r="113" spans="1:7" ht="88.5" customHeight="1" x14ac:dyDescent="0.25">
      <c r="A113" s="53" t="s">
        <v>32</v>
      </c>
      <c r="B113" s="92" t="s">
        <v>71</v>
      </c>
      <c r="C113" s="53" t="s">
        <v>27</v>
      </c>
      <c r="D113" s="53">
        <v>1</v>
      </c>
      <c r="E113" s="53" t="s">
        <v>5</v>
      </c>
      <c r="F113" s="53" t="s">
        <v>5</v>
      </c>
      <c r="G113" s="1"/>
    </row>
    <row r="114" spans="1:7" ht="21.6" customHeight="1" x14ac:dyDescent="0.25">
      <c r="A114" s="156" t="s">
        <v>12</v>
      </c>
      <c r="B114" s="156"/>
      <c r="C114" s="156"/>
      <c r="D114" s="156"/>
      <c r="E114" s="156"/>
      <c r="F114" s="156"/>
      <c r="G114" s="1"/>
    </row>
    <row r="115" spans="1:7" ht="26.25" customHeight="1" x14ac:dyDescent="0.25">
      <c r="A115" s="143" t="s">
        <v>22</v>
      </c>
      <c r="B115" s="143" t="s">
        <v>28</v>
      </c>
      <c r="C115" s="143" t="s">
        <v>27</v>
      </c>
      <c r="D115" s="52" t="s">
        <v>0</v>
      </c>
      <c r="E115" s="52" t="s">
        <v>5</v>
      </c>
      <c r="F115" s="52" t="s">
        <v>5</v>
      </c>
      <c r="G115" s="1"/>
    </row>
    <row r="116" spans="1:7" ht="29.25" customHeight="1" x14ac:dyDescent="0.25">
      <c r="A116" s="143"/>
      <c r="B116" s="143"/>
      <c r="C116" s="143"/>
      <c r="D116" s="7" t="s">
        <v>3</v>
      </c>
      <c r="E116" s="52" t="s">
        <v>5</v>
      </c>
      <c r="F116" s="52" t="s">
        <v>5</v>
      </c>
      <c r="G116" s="1"/>
    </row>
    <row r="117" spans="1:7" ht="26.25" customHeight="1" x14ac:dyDescent="0.25">
      <c r="A117" s="143"/>
      <c r="B117" s="143"/>
      <c r="C117" s="143"/>
      <c r="D117" s="52" t="s">
        <v>1</v>
      </c>
      <c r="E117" s="52">
        <v>1.4999999999999999E-2</v>
      </c>
      <c r="F117" s="52">
        <v>1.4999999999999999E-2</v>
      </c>
      <c r="G117" s="1"/>
    </row>
    <row r="118" spans="1:7" ht="26.25" customHeight="1" x14ac:dyDescent="0.25">
      <c r="A118" s="143"/>
      <c r="B118" s="143"/>
      <c r="C118" s="143"/>
      <c r="D118" s="52" t="s">
        <v>2</v>
      </c>
      <c r="E118" s="52">
        <v>2.3E-2</v>
      </c>
      <c r="F118" s="52">
        <v>2.3E-2</v>
      </c>
      <c r="G118" s="1"/>
    </row>
    <row r="119" spans="1:7" ht="66.75" customHeight="1" x14ac:dyDescent="0.25">
      <c r="A119" s="53" t="s">
        <v>23</v>
      </c>
      <c r="B119" s="92" t="s">
        <v>103</v>
      </c>
      <c r="C119" s="53" t="s">
        <v>27</v>
      </c>
      <c r="D119" s="53">
        <v>1</v>
      </c>
      <c r="E119" s="53" t="s">
        <v>5</v>
      </c>
      <c r="F119" s="53" t="s">
        <v>5</v>
      </c>
      <c r="G119" s="1"/>
    </row>
    <row r="120" spans="1:7" ht="84.75" customHeight="1" x14ac:dyDescent="0.25">
      <c r="A120" s="53" t="s">
        <v>24</v>
      </c>
      <c r="B120" s="92" t="s">
        <v>71</v>
      </c>
      <c r="C120" s="53" t="s">
        <v>27</v>
      </c>
      <c r="D120" s="53">
        <v>1</v>
      </c>
      <c r="E120" s="53" t="s">
        <v>5</v>
      </c>
      <c r="F120" s="53" t="s">
        <v>5</v>
      </c>
      <c r="G120" s="1"/>
    </row>
    <row r="121" spans="1:7" ht="55.5" customHeight="1" x14ac:dyDescent="0.25">
      <c r="A121" s="143" t="s">
        <v>29</v>
      </c>
      <c r="B121" s="154" t="s">
        <v>40</v>
      </c>
      <c r="C121" s="154" t="s">
        <v>27</v>
      </c>
      <c r="D121" s="53">
        <v>1</v>
      </c>
      <c r="E121" s="53">
        <v>0.04</v>
      </c>
      <c r="F121" s="53">
        <v>0.04</v>
      </c>
      <c r="G121" s="1"/>
    </row>
    <row r="122" spans="1:7" ht="55.5" customHeight="1" x14ac:dyDescent="0.25">
      <c r="A122" s="143"/>
      <c r="B122" s="154"/>
      <c r="C122" s="154"/>
      <c r="D122" s="52">
        <v>2</v>
      </c>
      <c r="E122" s="53">
        <v>0.04</v>
      </c>
      <c r="F122" s="53">
        <v>0.04</v>
      </c>
      <c r="G122" s="1"/>
    </row>
    <row r="123" spans="1:7" ht="19.5" customHeight="1" x14ac:dyDescent="0.25">
      <c r="A123" s="156" t="s">
        <v>13</v>
      </c>
      <c r="B123" s="156"/>
      <c r="C123" s="156"/>
      <c r="D123" s="156"/>
      <c r="E123" s="156"/>
      <c r="F123" s="156"/>
      <c r="G123" s="1"/>
    </row>
    <row r="124" spans="1:7" ht="24" customHeight="1" x14ac:dyDescent="0.25">
      <c r="A124" s="154" t="s">
        <v>22</v>
      </c>
      <c r="B124" s="154" t="s">
        <v>25</v>
      </c>
      <c r="C124" s="154" t="s">
        <v>27</v>
      </c>
      <c r="D124" s="53">
        <v>1</v>
      </c>
      <c r="E124" s="53" t="s">
        <v>5</v>
      </c>
      <c r="F124" s="53" t="s">
        <v>5</v>
      </c>
      <c r="G124" s="1"/>
    </row>
    <row r="125" spans="1:7" ht="24" customHeight="1" x14ac:dyDescent="0.25">
      <c r="A125" s="154"/>
      <c r="B125" s="154"/>
      <c r="C125" s="154"/>
      <c r="D125" s="52">
        <v>2</v>
      </c>
      <c r="E125" s="52">
        <v>4.2999999999999997E-2</v>
      </c>
      <c r="F125" s="52">
        <v>4.2999999999999997E-2</v>
      </c>
      <c r="G125" s="1"/>
    </row>
    <row r="126" spans="1:7" ht="24" customHeight="1" x14ac:dyDescent="0.25">
      <c r="A126" s="154"/>
      <c r="B126" s="154"/>
      <c r="C126" s="154"/>
      <c r="D126" s="5">
        <v>3</v>
      </c>
      <c r="E126" s="4">
        <v>4.1000000000000002E-2</v>
      </c>
      <c r="F126" s="4">
        <v>4.1000000000000002E-2</v>
      </c>
      <c r="G126" s="1"/>
    </row>
    <row r="127" spans="1:7" ht="24" customHeight="1" x14ac:dyDescent="0.25">
      <c r="A127" s="154"/>
      <c r="B127" s="154"/>
      <c r="C127" s="154"/>
      <c r="D127" s="5">
        <v>5</v>
      </c>
      <c r="E127" s="4">
        <v>3.5000000000000003E-2</v>
      </c>
      <c r="F127" s="4">
        <v>3.5000000000000003E-2</v>
      </c>
      <c r="G127" s="1"/>
    </row>
    <row r="128" spans="1:7" ht="61.15" customHeight="1" x14ac:dyDescent="0.25">
      <c r="A128" s="154" t="s">
        <v>23</v>
      </c>
      <c r="B128" s="154" t="s">
        <v>41</v>
      </c>
      <c r="C128" s="154" t="s">
        <v>27</v>
      </c>
      <c r="D128" s="53">
        <v>1</v>
      </c>
      <c r="E128" s="53" t="s">
        <v>5</v>
      </c>
      <c r="F128" s="53" t="s">
        <v>5</v>
      </c>
      <c r="G128" s="1"/>
    </row>
    <row r="129" spans="1:7" ht="49.9" customHeight="1" x14ac:dyDescent="0.25">
      <c r="A129" s="154"/>
      <c r="B129" s="154"/>
      <c r="C129" s="154"/>
      <c r="D129" s="53">
        <v>2</v>
      </c>
      <c r="E129" s="52">
        <v>0.05</v>
      </c>
      <c r="F129" s="52">
        <v>0.05</v>
      </c>
      <c r="G129" s="1"/>
    </row>
    <row r="130" spans="1:7" ht="43.5" customHeight="1" x14ac:dyDescent="0.25">
      <c r="A130" s="154" t="s">
        <v>24</v>
      </c>
      <c r="B130" s="154" t="s">
        <v>42</v>
      </c>
      <c r="C130" s="154" t="s">
        <v>27</v>
      </c>
      <c r="D130" s="53">
        <v>1</v>
      </c>
      <c r="E130" s="53" t="s">
        <v>5</v>
      </c>
      <c r="F130" s="53" t="s">
        <v>5</v>
      </c>
      <c r="G130" s="1"/>
    </row>
    <row r="131" spans="1:7" ht="43.5" customHeight="1" x14ac:dyDescent="0.25">
      <c r="A131" s="154"/>
      <c r="B131" s="154"/>
      <c r="C131" s="154"/>
      <c r="D131" s="53">
        <v>2</v>
      </c>
      <c r="E131" s="53">
        <v>4.1000000000000002E-2</v>
      </c>
      <c r="F131" s="53">
        <v>4.1000000000000002E-2</v>
      </c>
      <c r="G131" s="1"/>
    </row>
    <row r="132" spans="1:7" ht="105.75" customHeight="1" x14ac:dyDescent="0.25">
      <c r="A132" s="53" t="s">
        <v>29</v>
      </c>
      <c r="B132" s="92" t="s">
        <v>72</v>
      </c>
      <c r="C132" s="53" t="s">
        <v>27</v>
      </c>
      <c r="D132" s="53">
        <v>4</v>
      </c>
      <c r="E132" s="53">
        <v>1.2999999999999999E-2</v>
      </c>
      <c r="F132" s="53">
        <v>1.2999999999999999E-2</v>
      </c>
      <c r="G132" s="1"/>
    </row>
    <row r="133" spans="1:7" ht="65.25" customHeight="1" x14ac:dyDescent="0.25">
      <c r="A133" s="53" t="s">
        <v>32</v>
      </c>
      <c r="B133" s="92" t="s">
        <v>104</v>
      </c>
      <c r="C133" s="53" t="s">
        <v>27</v>
      </c>
      <c r="D133" s="53">
        <v>1</v>
      </c>
      <c r="E133" s="53" t="s">
        <v>5</v>
      </c>
      <c r="F133" s="53" t="s">
        <v>5</v>
      </c>
      <c r="G133" s="1"/>
    </row>
    <row r="134" spans="1:7" ht="24" customHeight="1" x14ac:dyDescent="0.25">
      <c r="A134" s="156" t="s">
        <v>14</v>
      </c>
      <c r="B134" s="156"/>
      <c r="C134" s="156"/>
      <c r="D134" s="156"/>
      <c r="E134" s="156"/>
      <c r="F134" s="156"/>
      <c r="G134" s="1"/>
    </row>
    <row r="135" spans="1:7" ht="69.75" customHeight="1" x14ac:dyDescent="0.25">
      <c r="A135" s="53" t="s">
        <v>22</v>
      </c>
      <c r="B135" s="92" t="s">
        <v>66</v>
      </c>
      <c r="C135" s="53" t="s">
        <v>27</v>
      </c>
      <c r="D135" s="53">
        <v>1</v>
      </c>
      <c r="E135" s="53" t="s">
        <v>5</v>
      </c>
      <c r="F135" s="53" t="s">
        <v>5</v>
      </c>
      <c r="G135" s="1"/>
    </row>
    <row r="136" spans="1:7" ht="70.5" customHeight="1" x14ac:dyDescent="0.25">
      <c r="A136" s="53" t="s">
        <v>23</v>
      </c>
      <c r="B136" s="92" t="s">
        <v>44</v>
      </c>
      <c r="C136" s="53" t="s">
        <v>27</v>
      </c>
      <c r="D136" s="53">
        <v>1</v>
      </c>
      <c r="E136" s="53" t="s">
        <v>5</v>
      </c>
      <c r="F136" s="53" t="s">
        <v>5</v>
      </c>
      <c r="G136" s="1"/>
    </row>
    <row r="137" spans="1:7" ht="97.9" customHeight="1" x14ac:dyDescent="0.25">
      <c r="A137" s="53" t="s">
        <v>24</v>
      </c>
      <c r="B137" s="92" t="s">
        <v>45</v>
      </c>
      <c r="C137" s="53" t="s">
        <v>27</v>
      </c>
      <c r="D137" s="53">
        <v>1</v>
      </c>
      <c r="E137" s="53"/>
      <c r="F137" s="53"/>
      <c r="G137" s="1"/>
    </row>
    <row r="138" spans="1:7" ht="25.5" customHeight="1" x14ac:dyDescent="0.25">
      <c r="A138" s="154" t="s">
        <v>29</v>
      </c>
      <c r="B138" s="154" t="s">
        <v>65</v>
      </c>
      <c r="C138" s="154" t="s">
        <v>27</v>
      </c>
      <c r="D138" s="53">
        <v>1</v>
      </c>
      <c r="E138" s="53" t="s">
        <v>5</v>
      </c>
      <c r="F138" s="53" t="s">
        <v>5</v>
      </c>
      <c r="G138" s="1"/>
    </row>
    <row r="139" spans="1:7" ht="25.5" customHeight="1" x14ac:dyDescent="0.25">
      <c r="A139" s="154"/>
      <c r="B139" s="154"/>
      <c r="C139" s="154"/>
      <c r="D139" s="52">
        <v>2</v>
      </c>
      <c r="E139" s="52">
        <v>1.7000000000000001E-2</v>
      </c>
      <c r="F139" s="52">
        <v>1.7000000000000001E-2</v>
      </c>
      <c r="G139" s="1"/>
    </row>
    <row r="140" spans="1:7" ht="25.5" customHeight="1" x14ac:dyDescent="0.25">
      <c r="A140" s="154"/>
      <c r="B140" s="154"/>
      <c r="C140" s="154"/>
      <c r="D140" s="52">
        <v>3</v>
      </c>
      <c r="E140" s="52">
        <v>3.3000000000000002E-2</v>
      </c>
      <c r="F140" s="52">
        <v>3.3000000000000002E-2</v>
      </c>
      <c r="G140" s="1"/>
    </row>
    <row r="141" spans="1:7" ht="25.5" customHeight="1" x14ac:dyDescent="0.25">
      <c r="A141" s="154"/>
      <c r="B141" s="154"/>
      <c r="C141" s="154"/>
      <c r="D141" s="52">
        <v>4</v>
      </c>
      <c r="E141" s="52">
        <v>3.2000000000000001E-2</v>
      </c>
      <c r="F141" s="52">
        <v>3.2000000000000001E-2</v>
      </c>
      <c r="G141" s="1"/>
    </row>
    <row r="142" spans="1:7" ht="22.15" customHeight="1" x14ac:dyDescent="0.25">
      <c r="A142" s="156" t="s">
        <v>15</v>
      </c>
      <c r="B142" s="156"/>
      <c r="C142" s="156"/>
      <c r="D142" s="156"/>
      <c r="E142" s="156"/>
      <c r="F142" s="156"/>
      <c r="G142" s="1"/>
    </row>
    <row r="143" spans="1:7" ht="25.5" customHeight="1" x14ac:dyDescent="0.25">
      <c r="A143" s="154" t="s">
        <v>22</v>
      </c>
      <c r="B143" s="154" t="s">
        <v>41</v>
      </c>
      <c r="C143" s="154" t="s">
        <v>27</v>
      </c>
      <c r="D143" s="53">
        <v>1</v>
      </c>
      <c r="E143" s="53" t="s">
        <v>5</v>
      </c>
      <c r="F143" s="53" t="s">
        <v>5</v>
      </c>
      <c r="G143" s="1"/>
    </row>
    <row r="144" spans="1:7" ht="25.5" customHeight="1" x14ac:dyDescent="0.25">
      <c r="A144" s="154"/>
      <c r="B144" s="154"/>
      <c r="C144" s="154"/>
      <c r="D144" s="53">
        <v>2</v>
      </c>
      <c r="E144" s="52">
        <v>4.1000000000000002E-2</v>
      </c>
      <c r="F144" s="52">
        <v>4.1000000000000002E-2</v>
      </c>
      <c r="G144" s="1"/>
    </row>
    <row r="145" spans="1:7" ht="25.5" customHeight="1" x14ac:dyDescent="0.25">
      <c r="A145" s="154"/>
      <c r="B145" s="154"/>
      <c r="C145" s="154"/>
      <c r="D145" s="52">
        <v>3</v>
      </c>
      <c r="E145" s="52">
        <v>4.1000000000000002E-2</v>
      </c>
      <c r="F145" s="52">
        <v>4.1000000000000002E-2</v>
      </c>
      <c r="G145" s="1"/>
    </row>
    <row r="146" spans="1:7" ht="25.5" customHeight="1" x14ac:dyDescent="0.25">
      <c r="A146" s="154"/>
      <c r="B146" s="154"/>
      <c r="C146" s="154"/>
      <c r="D146" s="52">
        <v>4</v>
      </c>
      <c r="E146" s="52">
        <v>3.6999999999999998E-2</v>
      </c>
      <c r="F146" s="52">
        <v>3.6999999999999998E-2</v>
      </c>
      <c r="G146" s="1"/>
    </row>
    <row r="147" spans="1:7" ht="84" customHeight="1" x14ac:dyDescent="0.25">
      <c r="A147" s="53" t="s">
        <v>23</v>
      </c>
      <c r="B147" s="92" t="s">
        <v>73</v>
      </c>
      <c r="C147" s="53" t="s">
        <v>27</v>
      </c>
      <c r="D147" s="53">
        <v>3</v>
      </c>
      <c r="E147" s="53">
        <v>2.1999999999999999E-2</v>
      </c>
      <c r="F147" s="53">
        <v>2.1999999999999999E-2</v>
      </c>
      <c r="G147" s="1"/>
    </row>
    <row r="148" spans="1:7" ht="80.25" customHeight="1" x14ac:dyDescent="0.25">
      <c r="A148" s="53" t="s">
        <v>24</v>
      </c>
      <c r="B148" s="92" t="s">
        <v>67</v>
      </c>
      <c r="C148" s="53" t="s">
        <v>27</v>
      </c>
      <c r="D148" s="53">
        <v>1</v>
      </c>
      <c r="E148" s="53" t="s">
        <v>5</v>
      </c>
      <c r="F148" s="53" t="s">
        <v>5</v>
      </c>
      <c r="G148" s="1"/>
    </row>
    <row r="149" spans="1:7" ht="63.75" customHeight="1" x14ac:dyDescent="0.25">
      <c r="A149" s="53" t="s">
        <v>29</v>
      </c>
      <c r="B149" s="92" t="s">
        <v>103</v>
      </c>
      <c r="C149" s="53" t="s">
        <v>27</v>
      </c>
      <c r="D149" s="53">
        <v>1</v>
      </c>
      <c r="E149" s="53" t="s">
        <v>5</v>
      </c>
      <c r="F149" s="53" t="s">
        <v>5</v>
      </c>
      <c r="G149" s="1"/>
    </row>
    <row r="150" spans="1:7" s="19" customFormat="1" ht="9" customHeight="1" x14ac:dyDescent="0.25">
      <c r="A150" s="50"/>
      <c r="B150" s="50"/>
      <c r="C150" s="50"/>
      <c r="D150" s="50"/>
      <c r="E150" s="50"/>
      <c r="F150" s="50"/>
      <c r="G150" s="1"/>
    </row>
    <row r="151" spans="1:7" s="19" customFormat="1" ht="13.5" customHeight="1" x14ac:dyDescent="0.25">
      <c r="A151" s="209" t="s">
        <v>93</v>
      </c>
      <c r="B151" s="209"/>
      <c r="C151" s="50"/>
      <c r="D151" s="50"/>
      <c r="E151" s="50"/>
      <c r="F151" s="50"/>
      <c r="G151" s="1"/>
    </row>
    <row r="152" spans="1:7" ht="7.15" hidden="1" customHeight="1" x14ac:dyDescent="0.25">
      <c r="A152" s="114"/>
      <c r="B152" s="114"/>
      <c r="C152" s="1"/>
      <c r="D152" s="1"/>
      <c r="E152" s="1"/>
      <c r="F152" s="1"/>
      <c r="G152" s="1"/>
    </row>
    <row r="153" spans="1:7" ht="18" customHeight="1" x14ac:dyDescent="0.25">
      <c r="A153" s="115" t="s">
        <v>107</v>
      </c>
      <c r="B153" s="115"/>
      <c r="C153" s="58"/>
      <c r="D153" s="58"/>
      <c r="E153" s="58"/>
      <c r="F153" s="58"/>
    </row>
    <row r="154" spans="1:7" ht="98.25" customHeight="1" x14ac:dyDescent="0.25">
      <c r="A154" s="208" t="s">
        <v>126</v>
      </c>
      <c r="B154" s="208"/>
      <c r="C154" s="208"/>
      <c r="D154" s="208"/>
      <c r="E154" s="208"/>
      <c r="F154" s="208"/>
    </row>
  </sheetData>
  <mergeCells count="115">
    <mergeCell ref="A115:A118"/>
    <mergeCell ref="B115:B118"/>
    <mergeCell ref="B66:B67"/>
    <mergeCell ref="C66:C67"/>
    <mergeCell ref="D1:F1"/>
    <mergeCell ref="D2:F2"/>
    <mergeCell ref="D3:F3"/>
    <mergeCell ref="D4:F4"/>
    <mergeCell ref="A154:F154"/>
    <mergeCell ref="A151:B151"/>
    <mergeCell ref="C128:C129"/>
    <mergeCell ref="C130:C131"/>
    <mergeCell ref="C143:C146"/>
    <mergeCell ref="C98:C101"/>
    <mergeCell ref="B98:B101"/>
    <mergeCell ref="A134:F134"/>
    <mergeCell ref="A138:A141"/>
    <mergeCell ref="B138:B141"/>
    <mergeCell ref="A142:F142"/>
    <mergeCell ref="A143:A146"/>
    <mergeCell ref="B143:B146"/>
    <mergeCell ref="A128:A129"/>
    <mergeCell ref="B128:B129"/>
    <mergeCell ref="A130:A131"/>
    <mergeCell ref="B130:B131"/>
    <mergeCell ref="A121:A122"/>
    <mergeCell ref="A60:F60"/>
    <mergeCell ref="A61:A65"/>
    <mergeCell ref="B61:B65"/>
    <mergeCell ref="C61:C65"/>
    <mergeCell ref="C121:C122"/>
    <mergeCell ref="C124:C127"/>
    <mergeCell ref="A95:A96"/>
    <mergeCell ref="B95:B96"/>
    <mergeCell ref="A97:F97"/>
    <mergeCell ref="A98:A101"/>
    <mergeCell ref="C95:C96"/>
    <mergeCell ref="A105:F105"/>
    <mergeCell ref="A106:A109"/>
    <mergeCell ref="B106:B109"/>
    <mergeCell ref="A114:F114"/>
    <mergeCell ref="C106:C109"/>
    <mergeCell ref="C115:C118"/>
    <mergeCell ref="B121:B122"/>
    <mergeCell ref="A123:F123"/>
    <mergeCell ref="A124:A127"/>
    <mergeCell ref="B124:B127"/>
    <mergeCell ref="C74:C78"/>
    <mergeCell ref="C79:C80"/>
    <mergeCell ref="A66:A67"/>
    <mergeCell ref="A57:A59"/>
    <mergeCell ref="B57:B59"/>
    <mergeCell ref="A54:A56"/>
    <mergeCell ref="B54:B56"/>
    <mergeCell ref="C57:C59"/>
    <mergeCell ref="C54:C56"/>
    <mergeCell ref="A91:A92"/>
    <mergeCell ref="B91:B92"/>
    <mergeCell ref="A74:A78"/>
    <mergeCell ref="B74:B78"/>
    <mergeCell ref="A79:A80"/>
    <mergeCell ref="B79:B80"/>
    <mergeCell ref="A73:F73"/>
    <mergeCell ref="A68:A72"/>
    <mergeCell ref="B68:B72"/>
    <mergeCell ref="C68:C72"/>
    <mergeCell ref="A93:A94"/>
    <mergeCell ref="B93:B94"/>
    <mergeCell ref="A82:F82"/>
    <mergeCell ref="A83:A87"/>
    <mergeCell ref="B83:B87"/>
    <mergeCell ref="A88:A89"/>
    <mergeCell ref="B88:B89"/>
    <mergeCell ref="C88:C89"/>
    <mergeCell ref="C83:C87"/>
    <mergeCell ref="C91:C92"/>
    <mergeCell ref="C93:C94"/>
    <mergeCell ref="B39:B40"/>
    <mergeCell ref="C39:C40"/>
    <mergeCell ref="A45:A47"/>
    <mergeCell ref="B45:B47"/>
    <mergeCell ref="C43:C44"/>
    <mergeCell ref="A43:A44"/>
    <mergeCell ref="B43:B44"/>
    <mergeCell ref="C45:C47"/>
    <mergeCell ref="C51:C53"/>
    <mergeCell ref="A51:A53"/>
    <mergeCell ref="B51:B53"/>
    <mergeCell ref="C48:C50"/>
    <mergeCell ref="A48:A50"/>
    <mergeCell ref="B48:B50"/>
    <mergeCell ref="C20:C25"/>
    <mergeCell ref="B20:B25"/>
    <mergeCell ref="A20:A25"/>
    <mergeCell ref="C138:C141"/>
    <mergeCell ref="D5:F5"/>
    <mergeCell ref="D6:F6"/>
    <mergeCell ref="D7:F7"/>
    <mergeCell ref="D8:F8"/>
    <mergeCell ref="A14:F14"/>
    <mergeCell ref="A10:F10"/>
    <mergeCell ref="A15:A19"/>
    <mergeCell ref="B15:B19"/>
    <mergeCell ref="C15:C19"/>
    <mergeCell ref="A13:F13"/>
    <mergeCell ref="A32:A36"/>
    <mergeCell ref="B32:B36"/>
    <mergeCell ref="C32:C36"/>
    <mergeCell ref="C26:C31"/>
    <mergeCell ref="A26:A31"/>
    <mergeCell ref="B26:B31"/>
    <mergeCell ref="A41:A42"/>
    <mergeCell ref="B41:B42"/>
    <mergeCell ref="C41:C42"/>
    <mergeCell ref="A39:A40"/>
  </mergeCells>
  <pageMargins left="0.19685039370078741" right="0.23622047244094491" top="0.51181102362204722" bottom="0.34" header="0.31496062992125984" footer="0.31496062992125984"/>
  <pageSetup paperSize="9" scale="64" orientation="portrait" r:id="rId1"/>
  <rowBreaks count="4" manualBreakCount="4">
    <brk id="44" max="5" man="1"/>
    <brk id="81" max="5" man="1"/>
    <brk id="111" max="5" man="1"/>
    <brk id="133"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5"/>
  <sheetViews>
    <sheetView view="pageBreakPreview" zoomScale="85" zoomScaleNormal="60" zoomScaleSheetLayoutView="85" workbookViewId="0">
      <selection activeCell="K1" sqref="K1:N4"/>
    </sheetView>
  </sheetViews>
  <sheetFormatPr defaultRowHeight="15" outlineLevelRow="1" x14ac:dyDescent="0.25"/>
  <cols>
    <col min="1" max="1" width="7.140625" customWidth="1"/>
    <col min="2" max="2" width="43.42578125" customWidth="1"/>
    <col min="3" max="4" width="14.28515625" customWidth="1"/>
    <col min="5" max="6" width="14.28515625" style="19" hidden="1" customWidth="1"/>
    <col min="7" max="7" width="14.140625" customWidth="1"/>
    <col min="8" max="8" width="14.7109375" customWidth="1"/>
    <col min="9" max="9" width="14.42578125" customWidth="1"/>
    <col min="10" max="10" width="13.7109375" customWidth="1"/>
    <col min="11" max="11" width="14.5703125" customWidth="1"/>
    <col min="12" max="12" width="15.140625" customWidth="1"/>
    <col min="13" max="14" width="14.85546875" customWidth="1"/>
  </cols>
  <sheetData>
    <row r="1" spans="1:14" s="19" customFormat="1" x14ac:dyDescent="0.25">
      <c r="K1" s="219" t="s">
        <v>90</v>
      </c>
      <c r="L1" s="219"/>
      <c r="M1" s="219"/>
      <c r="N1" s="219"/>
    </row>
    <row r="2" spans="1:14" s="19" customFormat="1" x14ac:dyDescent="0.25">
      <c r="K2" s="219" t="s">
        <v>75</v>
      </c>
      <c r="L2" s="219"/>
      <c r="M2" s="219"/>
      <c r="N2" s="219"/>
    </row>
    <row r="3" spans="1:14" s="19" customFormat="1" x14ac:dyDescent="0.25">
      <c r="K3" s="219" t="s">
        <v>76</v>
      </c>
      <c r="L3" s="219"/>
      <c r="M3" s="219"/>
      <c r="N3" s="219"/>
    </row>
    <row r="4" spans="1:14" s="19" customFormat="1" x14ac:dyDescent="0.25">
      <c r="K4" s="219" t="s">
        <v>139</v>
      </c>
      <c r="L4" s="219"/>
      <c r="M4" s="219"/>
      <c r="N4" s="219"/>
    </row>
    <row r="5" spans="1:14" ht="15.75" x14ac:dyDescent="0.25">
      <c r="A5" s="1"/>
      <c r="B5" s="1"/>
      <c r="C5" s="1"/>
      <c r="D5" s="18"/>
      <c r="E5" s="103"/>
      <c r="F5" s="103"/>
      <c r="G5" s="1"/>
      <c r="K5" s="219" t="s">
        <v>101</v>
      </c>
      <c r="L5" s="219"/>
      <c r="M5" s="219"/>
      <c r="N5" s="219"/>
    </row>
    <row r="6" spans="1:14" ht="15.75" x14ac:dyDescent="0.25">
      <c r="A6" s="1"/>
      <c r="B6" s="1"/>
      <c r="C6" s="1"/>
      <c r="D6" s="18"/>
      <c r="E6" s="103"/>
      <c r="F6" s="103"/>
      <c r="G6" s="1"/>
      <c r="K6" s="219" t="s">
        <v>75</v>
      </c>
      <c r="L6" s="219"/>
      <c r="M6" s="219"/>
      <c r="N6" s="219"/>
    </row>
    <row r="7" spans="1:14" ht="15.75" x14ac:dyDescent="0.25">
      <c r="A7" s="1"/>
      <c r="B7" s="1"/>
      <c r="C7" s="1"/>
      <c r="D7" s="18"/>
      <c r="E7" s="103"/>
      <c r="F7" s="103"/>
      <c r="G7" s="1"/>
      <c r="K7" s="219" t="s">
        <v>76</v>
      </c>
      <c r="L7" s="219"/>
      <c r="M7" s="219"/>
      <c r="N7" s="219"/>
    </row>
    <row r="8" spans="1:14" ht="15.75" x14ac:dyDescent="0.25">
      <c r="A8" s="1"/>
      <c r="B8" s="1"/>
      <c r="C8" s="1"/>
      <c r="D8" s="18"/>
      <c r="E8" s="103"/>
      <c r="F8" s="103"/>
      <c r="G8" s="1"/>
      <c r="K8" s="219" t="s">
        <v>96</v>
      </c>
      <c r="L8" s="219"/>
      <c r="M8" s="219"/>
      <c r="N8" s="219"/>
    </row>
    <row r="9" spans="1:14" ht="15.75" x14ac:dyDescent="0.25">
      <c r="A9" s="1"/>
      <c r="B9" s="1"/>
      <c r="C9" s="1"/>
      <c r="D9" s="1"/>
      <c r="E9" s="1"/>
      <c r="F9" s="1"/>
      <c r="G9" s="1"/>
      <c r="K9" s="31"/>
      <c r="L9" s="31"/>
      <c r="M9" s="31"/>
      <c r="N9" s="31"/>
    </row>
    <row r="10" spans="1:14" ht="46.9" customHeight="1" x14ac:dyDescent="0.25">
      <c r="A10" s="206" t="s">
        <v>87</v>
      </c>
      <c r="B10" s="206"/>
      <c r="C10" s="206"/>
      <c r="D10" s="206"/>
      <c r="E10" s="206"/>
      <c r="F10" s="206"/>
      <c r="G10" s="206"/>
      <c r="H10" s="206"/>
      <c r="I10" s="206"/>
      <c r="J10" s="206"/>
      <c r="K10" s="206"/>
      <c r="L10" s="206"/>
      <c r="M10" s="206"/>
      <c r="N10" s="206"/>
    </row>
    <row r="11" spans="1:14" ht="9.6" customHeight="1" x14ac:dyDescent="0.25">
      <c r="A11" s="10"/>
      <c r="B11" s="10"/>
      <c r="C11" s="10"/>
      <c r="D11" s="10"/>
      <c r="E11" s="104"/>
      <c r="F11" s="104"/>
      <c r="G11" s="1"/>
    </row>
    <row r="12" spans="1:14" ht="30.6" customHeight="1" x14ac:dyDescent="0.25">
      <c r="A12" s="146" t="s">
        <v>4</v>
      </c>
      <c r="B12" s="146" t="s">
        <v>19</v>
      </c>
      <c r="C12" s="146" t="s">
        <v>18</v>
      </c>
      <c r="D12" s="146" t="s">
        <v>21</v>
      </c>
      <c r="E12" s="101"/>
      <c r="F12" s="101"/>
      <c r="G12" s="218" t="s">
        <v>17</v>
      </c>
      <c r="H12" s="218"/>
      <c r="I12" s="218"/>
      <c r="J12" s="218"/>
      <c r="K12" s="218" t="s">
        <v>20</v>
      </c>
      <c r="L12" s="218"/>
      <c r="M12" s="218"/>
      <c r="N12" s="218"/>
    </row>
    <row r="13" spans="1:14" ht="69.599999999999994" customHeight="1" x14ac:dyDescent="0.25">
      <c r="A13" s="146"/>
      <c r="B13" s="146"/>
      <c r="C13" s="146"/>
      <c r="D13" s="146"/>
      <c r="E13" s="101"/>
      <c r="F13" s="101"/>
      <c r="G13" s="21" t="s">
        <v>77</v>
      </c>
      <c r="H13" s="21" t="s">
        <v>78</v>
      </c>
      <c r="I13" s="21" t="s">
        <v>79</v>
      </c>
      <c r="J13" s="21" t="s">
        <v>80</v>
      </c>
      <c r="K13" s="21" t="s">
        <v>77</v>
      </c>
      <c r="L13" s="21" t="s">
        <v>78</v>
      </c>
      <c r="M13" s="21" t="s">
        <v>79</v>
      </c>
      <c r="N13" s="21" t="s">
        <v>80</v>
      </c>
    </row>
    <row r="14" spans="1:14" ht="53.25" customHeight="1" x14ac:dyDescent="0.25">
      <c r="A14" s="146"/>
      <c r="B14" s="146"/>
      <c r="C14" s="146"/>
      <c r="D14" s="146"/>
      <c r="E14" s="101"/>
      <c r="F14" s="101"/>
      <c r="G14" s="21" t="s">
        <v>81</v>
      </c>
      <c r="H14" s="21" t="s">
        <v>82</v>
      </c>
      <c r="I14" s="21" t="s">
        <v>83</v>
      </c>
      <c r="J14" s="21" t="s">
        <v>84</v>
      </c>
      <c r="K14" s="21" t="s">
        <v>81</v>
      </c>
      <c r="L14" s="21" t="s">
        <v>82</v>
      </c>
      <c r="M14" s="21" t="s">
        <v>83</v>
      </c>
      <c r="N14" s="21" t="s">
        <v>84</v>
      </c>
    </row>
    <row r="15" spans="1:14" ht="19.5" customHeight="1" x14ac:dyDescent="0.25">
      <c r="A15" s="148" t="s">
        <v>6</v>
      </c>
      <c r="B15" s="148"/>
      <c r="C15" s="148"/>
      <c r="D15" s="148"/>
      <c r="E15" s="148"/>
      <c r="F15" s="148"/>
      <c r="G15" s="148"/>
      <c r="H15" s="148"/>
      <c r="I15" s="148"/>
      <c r="J15" s="148"/>
      <c r="K15" s="148"/>
      <c r="L15" s="148"/>
      <c r="M15" s="148"/>
      <c r="N15" s="148"/>
    </row>
    <row r="16" spans="1:14" ht="18.75" customHeight="1" x14ac:dyDescent="0.25">
      <c r="A16" s="148" t="s">
        <v>16</v>
      </c>
      <c r="B16" s="148"/>
      <c r="C16" s="148"/>
      <c r="D16" s="148"/>
      <c r="E16" s="148"/>
      <c r="F16" s="148"/>
      <c r="G16" s="148"/>
      <c r="H16" s="148"/>
      <c r="I16" s="148"/>
      <c r="J16" s="148"/>
      <c r="K16" s="148"/>
      <c r="L16" s="148"/>
      <c r="M16" s="148"/>
      <c r="N16" s="148"/>
    </row>
    <row r="17" spans="1:16" ht="31.15" customHeight="1" outlineLevel="1" x14ac:dyDescent="0.25">
      <c r="A17" s="146" t="s">
        <v>22</v>
      </c>
      <c r="B17" s="143" t="s">
        <v>128</v>
      </c>
      <c r="C17" s="146" t="s">
        <v>26</v>
      </c>
      <c r="D17" s="46">
        <v>1</v>
      </c>
      <c r="E17" s="101"/>
      <c r="F17" s="101"/>
      <c r="G17" s="216">
        <v>8.2319999999999993</v>
      </c>
      <c r="H17" s="212">
        <v>9.6039999999999992</v>
      </c>
      <c r="I17" s="212">
        <v>10.290000000000001</v>
      </c>
      <c r="J17" s="212">
        <v>10.976000000000001</v>
      </c>
      <c r="K17" s="146" t="s">
        <v>5</v>
      </c>
      <c r="L17" s="146" t="s">
        <v>5</v>
      </c>
      <c r="M17" s="146" t="s">
        <v>5</v>
      </c>
      <c r="N17" s="146" t="s">
        <v>5</v>
      </c>
      <c r="P17" t="s">
        <v>85</v>
      </c>
    </row>
    <row r="18" spans="1:16" ht="28.9" customHeight="1" outlineLevel="1" x14ac:dyDescent="0.25">
      <c r="A18" s="146"/>
      <c r="B18" s="143"/>
      <c r="C18" s="146"/>
      <c r="D18" s="46">
        <v>2</v>
      </c>
      <c r="E18" s="101"/>
      <c r="F18" s="101"/>
      <c r="G18" s="216"/>
      <c r="H18" s="212"/>
      <c r="I18" s="212"/>
      <c r="J18" s="212"/>
      <c r="K18" s="146"/>
      <c r="L18" s="146"/>
      <c r="M18" s="146"/>
      <c r="N18" s="146"/>
    </row>
    <row r="19" spans="1:16" ht="25.9" customHeight="1" outlineLevel="1" x14ac:dyDescent="0.25">
      <c r="A19" s="146"/>
      <c r="B19" s="143"/>
      <c r="C19" s="146"/>
      <c r="D19" s="46">
        <v>3</v>
      </c>
      <c r="E19" s="101"/>
      <c r="F19" s="101"/>
      <c r="G19" s="216"/>
      <c r="H19" s="212"/>
      <c r="I19" s="212"/>
      <c r="J19" s="212"/>
      <c r="K19" s="146"/>
      <c r="L19" s="146"/>
      <c r="M19" s="146"/>
      <c r="N19" s="146"/>
      <c r="O19" t="s">
        <v>85</v>
      </c>
      <c r="P19" t="s">
        <v>85</v>
      </c>
    </row>
    <row r="20" spans="1:16" ht="24" customHeight="1" outlineLevel="1" x14ac:dyDescent="0.25">
      <c r="A20" s="146"/>
      <c r="B20" s="143"/>
      <c r="C20" s="146"/>
      <c r="D20" s="46">
        <v>4</v>
      </c>
      <c r="E20" s="101"/>
      <c r="F20" s="101"/>
      <c r="G20" s="216"/>
      <c r="H20" s="212"/>
      <c r="I20" s="212"/>
      <c r="J20" s="212"/>
      <c r="K20" s="146"/>
      <c r="L20" s="146"/>
      <c r="M20" s="146"/>
      <c r="N20" s="146"/>
    </row>
    <row r="21" spans="1:16" ht="24.75" customHeight="1" outlineLevel="1" x14ac:dyDescent="0.25">
      <c r="A21" s="146"/>
      <c r="B21" s="143"/>
      <c r="C21" s="146"/>
      <c r="D21" s="46">
        <v>5</v>
      </c>
      <c r="E21" s="101"/>
      <c r="F21" s="101"/>
      <c r="G21" s="216"/>
      <c r="H21" s="212"/>
      <c r="I21" s="212"/>
      <c r="J21" s="212"/>
      <c r="K21" s="146"/>
      <c r="L21" s="146"/>
      <c r="M21" s="146"/>
      <c r="N21" s="146"/>
    </row>
    <row r="22" spans="1:16" s="106" customFormat="1" ht="20.25" customHeight="1" outlineLevel="1" x14ac:dyDescent="0.25">
      <c r="A22" s="149" t="s">
        <v>23</v>
      </c>
      <c r="B22" s="149" t="s">
        <v>135</v>
      </c>
      <c r="C22" s="144" t="s">
        <v>26</v>
      </c>
      <c r="D22" s="126">
        <v>1</v>
      </c>
      <c r="E22" s="126"/>
      <c r="F22" s="126"/>
      <c r="G22" s="211">
        <v>4.7880000000000003</v>
      </c>
      <c r="H22" s="210">
        <v>5.5860000000000003</v>
      </c>
      <c r="I22" s="210">
        <v>5.9850000000000003</v>
      </c>
      <c r="J22" s="210">
        <v>6.3840000000000003</v>
      </c>
      <c r="K22" s="210" t="s">
        <v>5</v>
      </c>
      <c r="L22" s="210" t="s">
        <v>5</v>
      </c>
      <c r="M22" s="210" t="s">
        <v>5</v>
      </c>
      <c r="N22" s="210" t="s">
        <v>5</v>
      </c>
    </row>
    <row r="23" spans="1:16" s="106" customFormat="1" ht="20.25" customHeight="1" outlineLevel="1" x14ac:dyDescent="0.25">
      <c r="A23" s="150"/>
      <c r="B23" s="150"/>
      <c r="C23" s="144"/>
      <c r="D23" s="126">
        <v>2</v>
      </c>
      <c r="E23" s="126"/>
      <c r="F23" s="126"/>
      <c r="G23" s="211"/>
      <c r="H23" s="210"/>
      <c r="I23" s="210"/>
      <c r="J23" s="210"/>
      <c r="K23" s="210"/>
      <c r="L23" s="210"/>
      <c r="M23" s="210"/>
      <c r="N23" s="210"/>
    </row>
    <row r="24" spans="1:16" s="106" customFormat="1" ht="20.25" customHeight="1" outlineLevel="1" x14ac:dyDescent="0.25">
      <c r="A24" s="150"/>
      <c r="B24" s="150"/>
      <c r="C24" s="144"/>
      <c r="D24" s="126">
        <v>3</v>
      </c>
      <c r="E24" s="126"/>
      <c r="F24" s="126"/>
      <c r="G24" s="211"/>
      <c r="H24" s="210"/>
      <c r="I24" s="210"/>
      <c r="J24" s="210"/>
      <c r="K24" s="210"/>
      <c r="L24" s="210"/>
      <c r="M24" s="210"/>
      <c r="N24" s="210"/>
    </row>
    <row r="25" spans="1:16" s="106" customFormat="1" ht="20.25" customHeight="1" outlineLevel="1" x14ac:dyDescent="0.25">
      <c r="A25" s="150"/>
      <c r="B25" s="150"/>
      <c r="C25" s="144"/>
      <c r="D25" s="126">
        <v>4</v>
      </c>
      <c r="E25" s="126"/>
      <c r="F25" s="126"/>
      <c r="G25" s="211"/>
      <c r="H25" s="210"/>
      <c r="I25" s="210"/>
      <c r="J25" s="210"/>
      <c r="K25" s="210"/>
      <c r="L25" s="210"/>
      <c r="M25" s="210"/>
      <c r="N25" s="210"/>
    </row>
    <row r="26" spans="1:16" s="106" customFormat="1" ht="20.25" customHeight="1" outlineLevel="1" x14ac:dyDescent="0.25">
      <c r="A26" s="150"/>
      <c r="B26" s="150"/>
      <c r="C26" s="144"/>
      <c r="D26" s="127">
        <v>5</v>
      </c>
      <c r="E26" s="126"/>
      <c r="F26" s="126"/>
      <c r="G26" s="211"/>
      <c r="H26" s="210"/>
      <c r="I26" s="210"/>
      <c r="J26" s="210"/>
      <c r="K26" s="210"/>
      <c r="L26" s="210"/>
      <c r="M26" s="210"/>
      <c r="N26" s="210"/>
    </row>
    <row r="27" spans="1:16" s="106" customFormat="1" ht="20.25" customHeight="1" outlineLevel="1" x14ac:dyDescent="0.25">
      <c r="A27" s="151"/>
      <c r="B27" s="151"/>
      <c r="C27" s="144"/>
      <c r="D27" s="132">
        <v>6</v>
      </c>
      <c r="E27" s="127"/>
      <c r="F27" s="127"/>
      <c r="G27" s="211"/>
      <c r="H27" s="210"/>
      <c r="I27" s="210"/>
      <c r="J27" s="210"/>
      <c r="K27" s="210"/>
      <c r="L27" s="210"/>
      <c r="M27" s="210"/>
      <c r="N27" s="210"/>
    </row>
    <row r="28" spans="1:16" ht="20.25" customHeight="1" outlineLevel="1" x14ac:dyDescent="0.25">
      <c r="A28" s="143" t="s">
        <v>24</v>
      </c>
      <c r="B28" s="143" t="s">
        <v>51</v>
      </c>
      <c r="C28" s="143" t="s">
        <v>26</v>
      </c>
      <c r="D28" s="2">
        <v>1</v>
      </c>
      <c r="E28" s="100"/>
      <c r="F28" s="100"/>
      <c r="G28" s="216">
        <v>4.7880000000000003</v>
      </c>
      <c r="H28" s="212">
        <v>5.5860000000000003</v>
      </c>
      <c r="I28" s="212">
        <v>5.9850000000000003</v>
      </c>
      <c r="J28" s="212">
        <v>6.3840000000000003</v>
      </c>
      <c r="K28" s="212">
        <v>3.444</v>
      </c>
      <c r="L28" s="212">
        <v>4.0179999999999998</v>
      </c>
      <c r="M28" s="212">
        <v>4.3049999999999997</v>
      </c>
      <c r="N28" s="212">
        <v>4.5920000000000005</v>
      </c>
    </row>
    <row r="29" spans="1:16" ht="20.25" customHeight="1" outlineLevel="1" x14ac:dyDescent="0.25">
      <c r="A29" s="143"/>
      <c r="B29" s="143"/>
      <c r="C29" s="143"/>
      <c r="D29" s="2">
        <v>2</v>
      </c>
      <c r="E29" s="100"/>
      <c r="F29" s="100"/>
      <c r="G29" s="216"/>
      <c r="H29" s="212"/>
      <c r="I29" s="212"/>
      <c r="J29" s="212"/>
      <c r="K29" s="212"/>
      <c r="L29" s="212"/>
      <c r="M29" s="212"/>
      <c r="N29" s="212"/>
    </row>
    <row r="30" spans="1:16" ht="20.25" customHeight="1" outlineLevel="1" x14ac:dyDescent="0.25">
      <c r="A30" s="143"/>
      <c r="B30" s="143"/>
      <c r="C30" s="143"/>
      <c r="D30" s="2">
        <v>3</v>
      </c>
      <c r="E30" s="100"/>
      <c r="F30" s="100"/>
      <c r="G30" s="216"/>
      <c r="H30" s="212"/>
      <c r="I30" s="212"/>
      <c r="J30" s="212"/>
      <c r="K30" s="212"/>
      <c r="L30" s="212"/>
      <c r="M30" s="212"/>
      <c r="N30" s="212"/>
    </row>
    <row r="31" spans="1:16" ht="20.25" customHeight="1" outlineLevel="1" x14ac:dyDescent="0.25">
      <c r="A31" s="143"/>
      <c r="B31" s="143"/>
      <c r="C31" s="143"/>
      <c r="D31" s="2">
        <v>4</v>
      </c>
      <c r="E31" s="100"/>
      <c r="F31" s="100"/>
      <c r="G31" s="216"/>
      <c r="H31" s="212"/>
      <c r="I31" s="212"/>
      <c r="J31" s="212"/>
      <c r="K31" s="212"/>
      <c r="L31" s="212"/>
      <c r="M31" s="212"/>
      <c r="N31" s="212"/>
    </row>
    <row r="32" spans="1:16" s="19" customFormat="1" ht="20.25" customHeight="1" outlineLevel="1" x14ac:dyDescent="0.25">
      <c r="A32" s="143"/>
      <c r="B32" s="143"/>
      <c r="C32" s="143"/>
      <c r="D32" s="5">
        <v>5</v>
      </c>
      <c r="E32" s="122"/>
      <c r="F32" s="122"/>
      <c r="G32" s="216"/>
      <c r="H32" s="212"/>
      <c r="I32" s="212"/>
      <c r="J32" s="212"/>
      <c r="K32" s="212"/>
      <c r="L32" s="212"/>
      <c r="M32" s="212"/>
      <c r="N32" s="212"/>
    </row>
    <row r="33" spans="1:14" ht="20.25" customHeight="1" outlineLevel="1" x14ac:dyDescent="0.25">
      <c r="A33" s="143"/>
      <c r="B33" s="143"/>
      <c r="C33" s="143"/>
      <c r="D33" s="132">
        <v>6</v>
      </c>
      <c r="E33" s="5"/>
      <c r="F33" s="5"/>
      <c r="G33" s="216"/>
      <c r="H33" s="212"/>
      <c r="I33" s="212"/>
      <c r="J33" s="212"/>
      <c r="K33" s="212"/>
      <c r="L33" s="212"/>
      <c r="M33" s="212"/>
      <c r="N33" s="212"/>
    </row>
    <row r="34" spans="1:14" ht="21.6" customHeight="1" outlineLevel="1" x14ac:dyDescent="0.25">
      <c r="A34" s="143" t="s">
        <v>29</v>
      </c>
      <c r="B34" s="143" t="s">
        <v>50</v>
      </c>
      <c r="C34" s="143" t="s">
        <v>26</v>
      </c>
      <c r="D34" s="2">
        <v>1</v>
      </c>
      <c r="E34" s="100"/>
      <c r="F34" s="100"/>
      <c r="G34" s="216">
        <v>4.7880000000000003</v>
      </c>
      <c r="H34" s="212">
        <v>5.5860000000000003</v>
      </c>
      <c r="I34" s="212">
        <v>5.9850000000000003</v>
      </c>
      <c r="J34" s="212">
        <v>6.3840000000000003</v>
      </c>
      <c r="K34" s="212">
        <v>3.444</v>
      </c>
      <c r="L34" s="212">
        <v>4.0179999999999998</v>
      </c>
      <c r="M34" s="212">
        <v>4.3049999999999997</v>
      </c>
      <c r="N34" s="212">
        <v>4.5920000000000005</v>
      </c>
    </row>
    <row r="35" spans="1:14" ht="24" customHeight="1" outlineLevel="1" x14ac:dyDescent="0.25">
      <c r="A35" s="143"/>
      <c r="B35" s="143"/>
      <c r="C35" s="143"/>
      <c r="D35" s="2">
        <v>2</v>
      </c>
      <c r="E35" s="100"/>
      <c r="F35" s="100"/>
      <c r="G35" s="216"/>
      <c r="H35" s="212"/>
      <c r="I35" s="212"/>
      <c r="J35" s="212"/>
      <c r="K35" s="212"/>
      <c r="L35" s="212"/>
      <c r="M35" s="212"/>
      <c r="N35" s="212"/>
    </row>
    <row r="36" spans="1:14" ht="21.6" customHeight="1" outlineLevel="1" x14ac:dyDescent="0.25">
      <c r="A36" s="143"/>
      <c r="B36" s="143"/>
      <c r="C36" s="143"/>
      <c r="D36" s="2">
        <v>3</v>
      </c>
      <c r="E36" s="100"/>
      <c r="F36" s="100"/>
      <c r="G36" s="216"/>
      <c r="H36" s="212"/>
      <c r="I36" s="212"/>
      <c r="J36" s="212"/>
      <c r="K36" s="212"/>
      <c r="L36" s="212"/>
      <c r="M36" s="212"/>
      <c r="N36" s="212"/>
    </row>
    <row r="37" spans="1:14" ht="22.9" customHeight="1" outlineLevel="1" x14ac:dyDescent="0.25">
      <c r="A37" s="143"/>
      <c r="B37" s="143"/>
      <c r="C37" s="143"/>
      <c r="D37" s="2">
        <v>4</v>
      </c>
      <c r="E37" s="100"/>
      <c r="F37" s="100"/>
      <c r="G37" s="216"/>
      <c r="H37" s="212"/>
      <c r="I37" s="212"/>
      <c r="J37" s="212"/>
      <c r="K37" s="212"/>
      <c r="L37" s="212"/>
      <c r="M37" s="212"/>
      <c r="N37" s="212"/>
    </row>
    <row r="38" spans="1:14" ht="24.75" customHeight="1" outlineLevel="1" x14ac:dyDescent="0.25">
      <c r="A38" s="143"/>
      <c r="B38" s="143"/>
      <c r="C38" s="143"/>
      <c r="D38" s="2">
        <v>5</v>
      </c>
      <c r="E38" s="100"/>
      <c r="F38" s="100"/>
      <c r="G38" s="216"/>
      <c r="H38" s="212"/>
      <c r="I38" s="212"/>
      <c r="J38" s="212"/>
      <c r="K38" s="212"/>
      <c r="L38" s="212"/>
      <c r="M38" s="212"/>
      <c r="N38" s="212"/>
    </row>
    <row r="39" spans="1:14" ht="88.5" customHeight="1" outlineLevel="1" x14ac:dyDescent="0.25">
      <c r="A39" s="46" t="s">
        <v>32</v>
      </c>
      <c r="B39" s="94" t="s">
        <v>52</v>
      </c>
      <c r="C39" s="46" t="s">
        <v>26</v>
      </c>
      <c r="D39" s="46">
        <v>2</v>
      </c>
      <c r="E39" s="101"/>
      <c r="F39" s="101"/>
      <c r="G39" s="28">
        <v>3.6239999999999997</v>
      </c>
      <c r="H39" s="47">
        <v>4.2279999999999998</v>
      </c>
      <c r="I39" s="32">
        <v>4.53</v>
      </c>
      <c r="J39" s="47">
        <v>4.8320000000000007</v>
      </c>
      <c r="K39" s="47">
        <v>2.7719999999999998</v>
      </c>
      <c r="L39" s="47">
        <v>3.234</v>
      </c>
      <c r="M39" s="47">
        <v>3.4649999999999999</v>
      </c>
      <c r="N39" s="47">
        <v>3.6960000000000002</v>
      </c>
    </row>
    <row r="40" spans="1:14" ht="110.25" customHeight="1" outlineLevel="1" x14ac:dyDescent="0.25">
      <c r="A40" s="46" t="s">
        <v>34</v>
      </c>
      <c r="B40" s="94" t="s">
        <v>53</v>
      </c>
      <c r="C40" s="46" t="s">
        <v>26</v>
      </c>
      <c r="D40" s="46">
        <v>2</v>
      </c>
      <c r="E40" s="101"/>
      <c r="F40" s="101"/>
      <c r="G40" s="28">
        <v>3.6239999999999997</v>
      </c>
      <c r="H40" s="47">
        <v>4.2279999999999998</v>
      </c>
      <c r="I40" s="32">
        <v>4.53</v>
      </c>
      <c r="J40" s="47">
        <v>4.8320000000000007</v>
      </c>
      <c r="K40" s="47">
        <v>2.7719999999999998</v>
      </c>
      <c r="L40" s="47">
        <v>3.234</v>
      </c>
      <c r="M40" s="47">
        <v>3.4649999999999999</v>
      </c>
      <c r="N40" s="47">
        <v>3.6960000000000002</v>
      </c>
    </row>
    <row r="41" spans="1:14" ht="40.5" customHeight="1" outlineLevel="1" x14ac:dyDescent="0.25">
      <c r="A41" s="146" t="s">
        <v>46</v>
      </c>
      <c r="B41" s="146" t="s">
        <v>54</v>
      </c>
      <c r="C41" s="146" t="s">
        <v>26</v>
      </c>
      <c r="D41" s="46">
        <v>1</v>
      </c>
      <c r="E41" s="101"/>
      <c r="F41" s="101"/>
      <c r="G41" s="216">
        <v>3.1079999999999997</v>
      </c>
      <c r="H41" s="212">
        <v>3.6259999999999994</v>
      </c>
      <c r="I41" s="212">
        <v>3.8849999999999998</v>
      </c>
      <c r="J41" s="212">
        <v>4.1440000000000001</v>
      </c>
      <c r="K41" s="212">
        <v>1.9079999999999999</v>
      </c>
      <c r="L41" s="212">
        <v>2.226</v>
      </c>
      <c r="M41" s="212">
        <v>2.3850000000000002</v>
      </c>
      <c r="N41" s="212">
        <v>2.5440000000000005</v>
      </c>
    </row>
    <row r="42" spans="1:14" ht="40.5" customHeight="1" outlineLevel="1" x14ac:dyDescent="0.25">
      <c r="A42" s="146"/>
      <c r="B42" s="146"/>
      <c r="C42" s="146"/>
      <c r="D42" s="2">
        <v>2</v>
      </c>
      <c r="E42" s="100"/>
      <c r="F42" s="100"/>
      <c r="G42" s="216"/>
      <c r="H42" s="212"/>
      <c r="I42" s="212"/>
      <c r="J42" s="212"/>
      <c r="K42" s="212"/>
      <c r="L42" s="212"/>
      <c r="M42" s="212"/>
      <c r="N42" s="212"/>
    </row>
    <row r="43" spans="1:14" ht="45" customHeight="1" outlineLevel="1" x14ac:dyDescent="0.25">
      <c r="A43" s="146" t="s">
        <v>47</v>
      </c>
      <c r="B43" s="146" t="s">
        <v>55</v>
      </c>
      <c r="C43" s="146" t="s">
        <v>26</v>
      </c>
      <c r="D43" s="46">
        <v>1</v>
      </c>
      <c r="E43" s="101"/>
      <c r="F43" s="101"/>
      <c r="G43" s="216">
        <v>3.1079999999999997</v>
      </c>
      <c r="H43" s="212">
        <v>3.6259999999999994</v>
      </c>
      <c r="I43" s="212">
        <v>3.8849999999999998</v>
      </c>
      <c r="J43" s="212">
        <v>4.1440000000000001</v>
      </c>
      <c r="K43" s="212">
        <v>1.9079999999999999</v>
      </c>
      <c r="L43" s="212">
        <v>2.226</v>
      </c>
      <c r="M43" s="212">
        <v>2.3850000000000002</v>
      </c>
      <c r="N43" s="212">
        <v>2.5440000000000005</v>
      </c>
    </row>
    <row r="44" spans="1:14" ht="60" customHeight="1" outlineLevel="1" x14ac:dyDescent="0.25">
      <c r="A44" s="146"/>
      <c r="B44" s="146"/>
      <c r="C44" s="146"/>
      <c r="D44" s="46">
        <v>2</v>
      </c>
      <c r="E44" s="101"/>
      <c r="F44" s="101"/>
      <c r="G44" s="216"/>
      <c r="H44" s="212"/>
      <c r="I44" s="212"/>
      <c r="J44" s="212"/>
      <c r="K44" s="212"/>
      <c r="L44" s="212"/>
      <c r="M44" s="212"/>
      <c r="N44" s="212"/>
    </row>
    <row r="45" spans="1:14" ht="51" customHeight="1" outlineLevel="1" x14ac:dyDescent="0.25">
      <c r="A45" s="146" t="s">
        <v>48</v>
      </c>
      <c r="B45" s="146" t="s">
        <v>56</v>
      </c>
      <c r="C45" s="146" t="s">
        <v>26</v>
      </c>
      <c r="D45" s="46">
        <v>2</v>
      </c>
      <c r="E45" s="101"/>
      <c r="F45" s="101"/>
      <c r="G45" s="216">
        <v>3.6119999999999997</v>
      </c>
      <c r="H45" s="212">
        <v>4.2139999999999995</v>
      </c>
      <c r="I45" s="212">
        <v>4.5149999999999997</v>
      </c>
      <c r="J45" s="212">
        <v>4.8159999999999998</v>
      </c>
      <c r="K45" s="212">
        <v>2.5920000000000001</v>
      </c>
      <c r="L45" s="212">
        <v>3.024</v>
      </c>
      <c r="M45" s="212">
        <v>3.24</v>
      </c>
      <c r="N45" s="212">
        <v>3.4560000000000004</v>
      </c>
    </row>
    <row r="46" spans="1:14" ht="51" customHeight="1" outlineLevel="1" x14ac:dyDescent="0.25">
      <c r="A46" s="146"/>
      <c r="B46" s="146"/>
      <c r="C46" s="146"/>
      <c r="D46" s="5">
        <v>3</v>
      </c>
      <c r="E46" s="5"/>
      <c r="F46" s="5"/>
      <c r="G46" s="216"/>
      <c r="H46" s="212"/>
      <c r="I46" s="212"/>
      <c r="J46" s="212"/>
      <c r="K46" s="212"/>
      <c r="L46" s="212"/>
      <c r="M46" s="212"/>
      <c r="N46" s="212"/>
    </row>
    <row r="47" spans="1:14" ht="36" customHeight="1" outlineLevel="1" x14ac:dyDescent="0.25">
      <c r="A47" s="146" t="s">
        <v>49</v>
      </c>
      <c r="B47" s="146" t="s">
        <v>57</v>
      </c>
      <c r="C47" s="146" t="s">
        <v>26</v>
      </c>
      <c r="D47" s="46">
        <v>2</v>
      </c>
      <c r="E47" s="101"/>
      <c r="F47" s="101"/>
      <c r="G47" s="216">
        <v>3.6119999999999997</v>
      </c>
      <c r="H47" s="212">
        <v>4.2139999999999995</v>
      </c>
      <c r="I47" s="212">
        <v>4.5149999999999997</v>
      </c>
      <c r="J47" s="212">
        <v>4.8159999999999998</v>
      </c>
      <c r="K47" s="212">
        <v>2.5920000000000001</v>
      </c>
      <c r="L47" s="212">
        <v>3.024</v>
      </c>
      <c r="M47" s="212">
        <v>3.24</v>
      </c>
      <c r="N47" s="212">
        <v>3.4560000000000004</v>
      </c>
    </row>
    <row r="48" spans="1:14" s="19" customFormat="1" ht="36" customHeight="1" outlineLevel="1" x14ac:dyDescent="0.25">
      <c r="A48" s="146"/>
      <c r="B48" s="146"/>
      <c r="C48" s="146"/>
      <c r="D48" s="59">
        <v>3</v>
      </c>
      <c r="E48" s="101"/>
      <c r="F48" s="101"/>
      <c r="G48" s="216"/>
      <c r="H48" s="212"/>
      <c r="I48" s="212"/>
      <c r="J48" s="212"/>
      <c r="K48" s="212"/>
      <c r="L48" s="212"/>
      <c r="M48" s="212"/>
      <c r="N48" s="212"/>
    </row>
    <row r="49" spans="1:16" ht="36" customHeight="1" outlineLevel="1" x14ac:dyDescent="0.25">
      <c r="A49" s="146"/>
      <c r="B49" s="146"/>
      <c r="C49" s="146"/>
      <c r="D49" s="5">
        <v>4</v>
      </c>
      <c r="E49" s="5"/>
      <c r="F49" s="5"/>
      <c r="G49" s="216"/>
      <c r="H49" s="212"/>
      <c r="I49" s="212"/>
      <c r="J49" s="212"/>
      <c r="K49" s="212"/>
      <c r="L49" s="212"/>
      <c r="M49" s="212"/>
      <c r="N49" s="212"/>
    </row>
    <row r="50" spans="1:16" ht="34.5" customHeight="1" outlineLevel="1" x14ac:dyDescent="0.25">
      <c r="A50" s="146" t="s">
        <v>60</v>
      </c>
      <c r="B50" s="146" t="s">
        <v>58</v>
      </c>
      <c r="C50" s="146" t="s">
        <v>26</v>
      </c>
      <c r="D50" s="46">
        <v>2</v>
      </c>
      <c r="E50" s="101"/>
      <c r="F50" s="101"/>
      <c r="G50" s="216">
        <v>3.3359999999999999</v>
      </c>
      <c r="H50" s="212">
        <v>3.8919999999999995</v>
      </c>
      <c r="I50" s="212">
        <v>4.17</v>
      </c>
      <c r="J50" s="212">
        <v>4.4479999999999995</v>
      </c>
      <c r="K50" s="212">
        <v>1.512</v>
      </c>
      <c r="L50" s="212">
        <v>1.7639999999999998</v>
      </c>
      <c r="M50" s="212">
        <v>1.8900000000000001</v>
      </c>
      <c r="N50" s="212">
        <v>2.016</v>
      </c>
    </row>
    <row r="51" spans="1:16" ht="34.5" customHeight="1" outlineLevel="1" x14ac:dyDescent="0.25">
      <c r="A51" s="146"/>
      <c r="B51" s="146"/>
      <c r="C51" s="146"/>
      <c r="D51" s="2">
        <v>3</v>
      </c>
      <c r="E51" s="100"/>
      <c r="F51" s="100"/>
      <c r="G51" s="216"/>
      <c r="H51" s="212"/>
      <c r="I51" s="212"/>
      <c r="J51" s="212"/>
      <c r="K51" s="212"/>
      <c r="L51" s="212"/>
      <c r="M51" s="212"/>
      <c r="N51" s="212"/>
    </row>
    <row r="52" spans="1:16" ht="34.5" customHeight="1" outlineLevel="1" x14ac:dyDescent="0.25">
      <c r="A52" s="146"/>
      <c r="B52" s="146"/>
      <c r="C52" s="146"/>
      <c r="D52" s="2">
        <v>4</v>
      </c>
      <c r="E52" s="100"/>
      <c r="F52" s="100"/>
      <c r="G52" s="216"/>
      <c r="H52" s="212"/>
      <c r="I52" s="212"/>
      <c r="J52" s="212"/>
      <c r="K52" s="212"/>
      <c r="L52" s="212"/>
      <c r="M52" s="212"/>
      <c r="N52" s="212"/>
    </row>
    <row r="53" spans="1:16" ht="37.5" customHeight="1" outlineLevel="1" x14ac:dyDescent="0.25">
      <c r="A53" s="146" t="s">
        <v>62</v>
      </c>
      <c r="B53" s="146" t="s">
        <v>59</v>
      </c>
      <c r="C53" s="146" t="s">
        <v>26</v>
      </c>
      <c r="D53" s="46">
        <v>2</v>
      </c>
      <c r="E53" s="101"/>
      <c r="F53" s="101"/>
      <c r="G53" s="216">
        <v>3.3359999999999999</v>
      </c>
      <c r="H53" s="212">
        <v>3.8919999999999995</v>
      </c>
      <c r="I53" s="212">
        <v>4.17</v>
      </c>
      <c r="J53" s="212">
        <v>4.4479999999999995</v>
      </c>
      <c r="K53" s="212">
        <v>1.512</v>
      </c>
      <c r="L53" s="212">
        <v>1.7639999999999998</v>
      </c>
      <c r="M53" s="212">
        <v>1.8900000000000001</v>
      </c>
      <c r="N53" s="212">
        <v>2.016</v>
      </c>
    </row>
    <row r="54" spans="1:16" ht="37.5" customHeight="1" outlineLevel="1" x14ac:dyDescent="0.25">
      <c r="A54" s="146"/>
      <c r="B54" s="146"/>
      <c r="C54" s="146"/>
      <c r="D54" s="46">
        <v>3</v>
      </c>
      <c r="E54" s="101"/>
      <c r="F54" s="101"/>
      <c r="G54" s="216"/>
      <c r="H54" s="212"/>
      <c r="I54" s="212"/>
      <c r="J54" s="212"/>
      <c r="K54" s="212"/>
      <c r="L54" s="212"/>
      <c r="M54" s="212"/>
      <c r="N54" s="212"/>
    </row>
    <row r="55" spans="1:16" ht="37.5" customHeight="1" outlineLevel="1" x14ac:dyDescent="0.25">
      <c r="A55" s="146"/>
      <c r="B55" s="146"/>
      <c r="C55" s="146"/>
      <c r="D55" s="46">
        <v>4</v>
      </c>
      <c r="E55" s="101"/>
      <c r="F55" s="101"/>
      <c r="G55" s="216"/>
      <c r="H55" s="212"/>
      <c r="I55" s="212"/>
      <c r="J55" s="212"/>
      <c r="K55" s="212"/>
      <c r="L55" s="212"/>
      <c r="M55" s="212"/>
      <c r="N55" s="212"/>
    </row>
    <row r="56" spans="1:16" ht="21.75" customHeight="1" outlineLevel="1" x14ac:dyDescent="0.25">
      <c r="A56" s="146" t="s">
        <v>64</v>
      </c>
      <c r="B56" s="146" t="s">
        <v>61</v>
      </c>
      <c r="C56" s="146" t="s">
        <v>26</v>
      </c>
      <c r="D56" s="46">
        <v>1</v>
      </c>
      <c r="E56" s="101"/>
      <c r="F56" s="101"/>
      <c r="G56" s="216">
        <v>1.5840000000000001</v>
      </c>
      <c r="H56" s="212">
        <v>1.8479999999999999</v>
      </c>
      <c r="I56" s="215">
        <v>1.98</v>
      </c>
      <c r="J56" s="212">
        <v>2.1120000000000001</v>
      </c>
      <c r="K56" s="146" t="s">
        <v>5</v>
      </c>
      <c r="L56" s="146" t="s">
        <v>5</v>
      </c>
      <c r="M56" s="146" t="s">
        <v>5</v>
      </c>
      <c r="N56" s="146" t="s">
        <v>5</v>
      </c>
    </row>
    <row r="57" spans="1:16" ht="21.75" customHeight="1" outlineLevel="1" x14ac:dyDescent="0.25">
      <c r="A57" s="146"/>
      <c r="B57" s="146"/>
      <c r="C57" s="146"/>
      <c r="D57" s="46">
        <v>2</v>
      </c>
      <c r="E57" s="101"/>
      <c r="F57" s="101"/>
      <c r="G57" s="216"/>
      <c r="H57" s="212"/>
      <c r="I57" s="215"/>
      <c r="J57" s="212"/>
      <c r="K57" s="146"/>
      <c r="L57" s="146"/>
      <c r="M57" s="146"/>
      <c r="N57" s="146"/>
    </row>
    <row r="58" spans="1:16" ht="21.75" customHeight="1" outlineLevel="1" x14ac:dyDescent="0.25">
      <c r="A58" s="146"/>
      <c r="B58" s="146"/>
      <c r="C58" s="146"/>
      <c r="D58" s="46">
        <v>4</v>
      </c>
      <c r="E58" s="101"/>
      <c r="F58" s="101"/>
      <c r="G58" s="216"/>
      <c r="H58" s="212"/>
      <c r="I58" s="215"/>
      <c r="J58" s="212"/>
      <c r="K58" s="146"/>
      <c r="L58" s="146"/>
      <c r="M58" s="146"/>
      <c r="N58" s="146"/>
    </row>
    <row r="59" spans="1:16" ht="33.75" customHeight="1" outlineLevel="1" x14ac:dyDescent="0.25">
      <c r="A59" s="146" t="s">
        <v>137</v>
      </c>
      <c r="B59" s="146" t="s">
        <v>63</v>
      </c>
      <c r="C59" s="146" t="s">
        <v>26</v>
      </c>
      <c r="D59" s="46">
        <v>1</v>
      </c>
      <c r="E59" s="101"/>
      <c r="F59" s="101"/>
      <c r="G59" s="216">
        <v>1.5840000000000001</v>
      </c>
      <c r="H59" s="212">
        <v>1.8479999999999999</v>
      </c>
      <c r="I59" s="215">
        <v>1.98</v>
      </c>
      <c r="J59" s="212">
        <v>2.1120000000000001</v>
      </c>
      <c r="K59" s="212">
        <v>1.4039999999999999</v>
      </c>
      <c r="L59" s="212">
        <v>1.6379999999999999</v>
      </c>
      <c r="M59" s="212">
        <v>1.7549999999999999</v>
      </c>
      <c r="N59" s="212">
        <v>1.8719999999999999</v>
      </c>
    </row>
    <row r="60" spans="1:16" ht="33.75" customHeight="1" outlineLevel="1" x14ac:dyDescent="0.25">
      <c r="A60" s="146"/>
      <c r="B60" s="146"/>
      <c r="C60" s="146"/>
      <c r="D60" s="46">
        <v>2</v>
      </c>
      <c r="E60" s="101"/>
      <c r="F60" s="101"/>
      <c r="G60" s="216"/>
      <c r="H60" s="212"/>
      <c r="I60" s="215"/>
      <c r="J60" s="212"/>
      <c r="K60" s="212"/>
      <c r="L60" s="212"/>
      <c r="M60" s="212"/>
      <c r="N60" s="212"/>
      <c r="P60" t="s">
        <v>85</v>
      </c>
    </row>
    <row r="61" spans="1:16" ht="33.75" customHeight="1" outlineLevel="1" x14ac:dyDescent="0.25">
      <c r="A61" s="146"/>
      <c r="B61" s="146"/>
      <c r="C61" s="146"/>
      <c r="D61" s="46">
        <v>4</v>
      </c>
      <c r="E61" s="101"/>
      <c r="F61" s="101"/>
      <c r="G61" s="216"/>
      <c r="H61" s="212"/>
      <c r="I61" s="215"/>
      <c r="J61" s="212"/>
      <c r="K61" s="212"/>
      <c r="L61" s="212"/>
      <c r="M61" s="212"/>
      <c r="N61" s="212"/>
    </row>
    <row r="62" spans="1:16" ht="25.9" customHeight="1" x14ac:dyDescent="0.25">
      <c r="A62" s="148" t="s">
        <v>7</v>
      </c>
      <c r="B62" s="148"/>
      <c r="C62" s="148"/>
      <c r="D62" s="148"/>
      <c r="E62" s="148"/>
      <c r="F62" s="148"/>
      <c r="G62" s="148"/>
      <c r="H62" s="148"/>
      <c r="I62" s="148"/>
      <c r="J62" s="148"/>
      <c r="K62" s="148"/>
      <c r="L62" s="148"/>
      <c r="M62" s="148"/>
      <c r="N62" s="148"/>
    </row>
    <row r="63" spans="1:16" ht="25.5" customHeight="1" x14ac:dyDescent="0.25">
      <c r="A63" s="143" t="s">
        <v>22</v>
      </c>
      <c r="B63" s="143" t="s">
        <v>25</v>
      </c>
      <c r="C63" s="143" t="s">
        <v>26</v>
      </c>
      <c r="D63" s="2">
        <v>1</v>
      </c>
      <c r="E63" s="100"/>
      <c r="F63" s="100"/>
      <c r="G63" s="214">
        <v>4.8</v>
      </c>
      <c r="H63" s="215">
        <v>5.6</v>
      </c>
      <c r="I63" s="215">
        <v>6</v>
      </c>
      <c r="J63" s="215">
        <v>6.4</v>
      </c>
      <c r="K63" s="212">
        <v>3.3839999999999999</v>
      </c>
      <c r="L63" s="212">
        <v>3.9479999999999995</v>
      </c>
      <c r="M63" s="215">
        <v>4.2299999999999995</v>
      </c>
      <c r="N63" s="212">
        <v>4.5119999999999996</v>
      </c>
    </row>
    <row r="64" spans="1:16" ht="25.5" customHeight="1" x14ac:dyDescent="0.25">
      <c r="A64" s="143"/>
      <c r="B64" s="143"/>
      <c r="C64" s="143"/>
      <c r="D64" s="2">
        <v>2</v>
      </c>
      <c r="E64" s="100"/>
      <c r="F64" s="100"/>
      <c r="G64" s="214"/>
      <c r="H64" s="215"/>
      <c r="I64" s="215"/>
      <c r="J64" s="215"/>
      <c r="K64" s="212"/>
      <c r="L64" s="212"/>
      <c r="M64" s="215"/>
      <c r="N64" s="212"/>
    </row>
    <row r="65" spans="1:14" ht="25.5" customHeight="1" x14ac:dyDescent="0.25">
      <c r="A65" s="143"/>
      <c r="B65" s="143"/>
      <c r="C65" s="143"/>
      <c r="D65" s="2">
        <v>3</v>
      </c>
      <c r="E65" s="100"/>
      <c r="F65" s="100"/>
      <c r="G65" s="214"/>
      <c r="H65" s="215"/>
      <c r="I65" s="215"/>
      <c r="J65" s="215"/>
      <c r="K65" s="212"/>
      <c r="L65" s="212"/>
      <c r="M65" s="215"/>
      <c r="N65" s="212"/>
    </row>
    <row r="66" spans="1:14" ht="25.5" customHeight="1" x14ac:dyDescent="0.25">
      <c r="A66" s="143"/>
      <c r="B66" s="143"/>
      <c r="C66" s="143"/>
      <c r="D66" s="2">
        <v>4</v>
      </c>
      <c r="E66" s="100"/>
      <c r="F66" s="100"/>
      <c r="G66" s="214"/>
      <c r="H66" s="215"/>
      <c r="I66" s="215"/>
      <c r="J66" s="215"/>
      <c r="K66" s="212"/>
      <c r="L66" s="212"/>
      <c r="M66" s="215"/>
      <c r="N66" s="212"/>
    </row>
    <row r="67" spans="1:14" ht="25.5" customHeight="1" x14ac:dyDescent="0.25">
      <c r="A67" s="143"/>
      <c r="B67" s="143"/>
      <c r="C67" s="143"/>
      <c r="D67" s="2">
        <v>5</v>
      </c>
      <c r="E67" s="100"/>
      <c r="F67" s="100"/>
      <c r="G67" s="214"/>
      <c r="H67" s="215"/>
      <c r="I67" s="215"/>
      <c r="J67" s="215"/>
      <c r="K67" s="212"/>
      <c r="L67" s="212"/>
      <c r="M67" s="215"/>
      <c r="N67" s="212"/>
    </row>
    <row r="68" spans="1:14" ht="66.75" customHeight="1" x14ac:dyDescent="0.25">
      <c r="A68" s="143" t="s">
        <v>23</v>
      </c>
      <c r="B68" s="143" t="s">
        <v>28</v>
      </c>
      <c r="C68" s="155" t="s">
        <v>26</v>
      </c>
      <c r="D68" s="2">
        <v>1</v>
      </c>
      <c r="E68" s="100"/>
      <c r="F68" s="100"/>
      <c r="G68" s="214">
        <v>4.8</v>
      </c>
      <c r="H68" s="215">
        <v>5.6</v>
      </c>
      <c r="I68" s="215">
        <v>6</v>
      </c>
      <c r="J68" s="215">
        <v>6.4</v>
      </c>
      <c r="K68" s="212">
        <v>3.3839999999999999</v>
      </c>
      <c r="L68" s="212">
        <v>3.9479999999999995</v>
      </c>
      <c r="M68" s="215">
        <v>4.2299999999999995</v>
      </c>
      <c r="N68" s="212">
        <v>4.5119999999999996</v>
      </c>
    </row>
    <row r="69" spans="1:14" ht="66.75" customHeight="1" x14ac:dyDescent="0.25">
      <c r="A69" s="143"/>
      <c r="B69" s="143"/>
      <c r="C69" s="155"/>
      <c r="D69" s="2">
        <v>2</v>
      </c>
      <c r="E69" s="100"/>
      <c r="F69" s="100"/>
      <c r="G69" s="214"/>
      <c r="H69" s="215"/>
      <c r="I69" s="215"/>
      <c r="J69" s="215"/>
      <c r="K69" s="212"/>
      <c r="L69" s="212"/>
      <c r="M69" s="215"/>
      <c r="N69" s="212"/>
    </row>
    <row r="70" spans="1:14" s="106" customFormat="1" ht="25.5" customHeight="1" x14ac:dyDescent="0.25">
      <c r="A70" s="149" t="s">
        <v>24</v>
      </c>
      <c r="B70" s="149" t="str">
        <f>'СВОД '!$C$59</f>
        <v>Многоквартирные и жилые дома с централизованным холодным водоснабжением, с водонагревателями, водоотведением, оборудованные унитазами, раковинами, мойками, ваннами длиной 1500-1550 мм с душем и отсутствием водоразбора из системы теплоснабжения (круглогодично)</v>
      </c>
      <c r="C70" s="144" t="s">
        <v>26</v>
      </c>
      <c r="D70" s="102">
        <v>1</v>
      </c>
      <c r="E70" s="149">
        <v>6.8</v>
      </c>
      <c r="F70" s="149"/>
      <c r="G70" s="220">
        <f>6.82*1.2</f>
        <v>8.1839999999999993</v>
      </c>
      <c r="H70" s="221">
        <f>6.82*1.4</f>
        <v>9.548</v>
      </c>
      <c r="I70" s="221">
        <f>6.82*1.5</f>
        <v>10.23</v>
      </c>
      <c r="J70" s="221">
        <f>6.82*1.6</f>
        <v>10.912000000000001</v>
      </c>
      <c r="K70" s="210" t="s">
        <v>5</v>
      </c>
      <c r="L70" s="210" t="s">
        <v>5</v>
      </c>
      <c r="M70" s="210" t="s">
        <v>5</v>
      </c>
      <c r="N70" s="210" t="s">
        <v>5</v>
      </c>
    </row>
    <row r="71" spans="1:14" s="106" customFormat="1" ht="25.5" customHeight="1" x14ac:dyDescent="0.25">
      <c r="A71" s="150"/>
      <c r="B71" s="150"/>
      <c r="C71" s="144"/>
      <c r="D71" s="102">
        <v>2</v>
      </c>
      <c r="E71" s="150"/>
      <c r="F71" s="150"/>
      <c r="G71" s="220"/>
      <c r="H71" s="221"/>
      <c r="I71" s="221"/>
      <c r="J71" s="221"/>
      <c r="K71" s="210"/>
      <c r="L71" s="210"/>
      <c r="M71" s="210"/>
      <c r="N71" s="210"/>
    </row>
    <row r="72" spans="1:14" s="106" customFormat="1" ht="25.5" customHeight="1" x14ac:dyDescent="0.25">
      <c r="A72" s="150"/>
      <c r="B72" s="150"/>
      <c r="C72" s="144"/>
      <c r="D72" s="102">
        <v>3</v>
      </c>
      <c r="E72" s="150"/>
      <c r="F72" s="150"/>
      <c r="G72" s="220"/>
      <c r="H72" s="221"/>
      <c r="I72" s="221"/>
      <c r="J72" s="221"/>
      <c r="K72" s="210"/>
      <c r="L72" s="210"/>
      <c r="M72" s="210"/>
      <c r="N72" s="210"/>
    </row>
    <row r="73" spans="1:14" s="106" customFormat="1" ht="25.5" customHeight="1" x14ac:dyDescent="0.25">
      <c r="A73" s="150"/>
      <c r="B73" s="150"/>
      <c r="C73" s="144"/>
      <c r="D73" s="102">
        <v>4</v>
      </c>
      <c r="E73" s="150"/>
      <c r="F73" s="150"/>
      <c r="G73" s="220"/>
      <c r="H73" s="221"/>
      <c r="I73" s="221"/>
      <c r="J73" s="221"/>
      <c r="K73" s="210"/>
      <c r="L73" s="210"/>
      <c r="M73" s="210"/>
      <c r="N73" s="210"/>
    </row>
    <row r="74" spans="1:14" s="106" customFormat="1" ht="25.5" customHeight="1" x14ac:dyDescent="0.25">
      <c r="A74" s="151"/>
      <c r="B74" s="151"/>
      <c r="C74" s="144"/>
      <c r="D74" s="102">
        <v>5</v>
      </c>
      <c r="E74" s="151"/>
      <c r="F74" s="151"/>
      <c r="G74" s="220"/>
      <c r="H74" s="221"/>
      <c r="I74" s="221"/>
      <c r="J74" s="221"/>
      <c r="K74" s="210"/>
      <c r="L74" s="210"/>
      <c r="M74" s="210"/>
      <c r="N74" s="210"/>
    </row>
    <row r="75" spans="1:14" ht="20.45" customHeight="1" x14ac:dyDescent="0.25">
      <c r="A75" s="156" t="s">
        <v>8</v>
      </c>
      <c r="B75" s="156"/>
      <c r="C75" s="156"/>
      <c r="D75" s="156"/>
      <c r="E75" s="156"/>
      <c r="F75" s="156"/>
      <c r="G75" s="156"/>
      <c r="H75" s="156"/>
      <c r="I75" s="156"/>
      <c r="J75" s="156"/>
      <c r="K75" s="156"/>
      <c r="L75" s="156"/>
      <c r="M75" s="156"/>
      <c r="N75" s="156"/>
    </row>
    <row r="76" spans="1:14" ht="24" customHeight="1" x14ac:dyDescent="0.25">
      <c r="A76" s="143" t="s">
        <v>22</v>
      </c>
      <c r="B76" s="143" t="s">
        <v>25</v>
      </c>
      <c r="C76" s="143" t="s">
        <v>26</v>
      </c>
      <c r="D76" s="2">
        <v>1</v>
      </c>
      <c r="E76" s="100"/>
      <c r="F76" s="100"/>
      <c r="G76" s="216">
        <v>4.6920000000000002</v>
      </c>
      <c r="H76" s="212">
        <v>5.4740000000000002</v>
      </c>
      <c r="I76" s="212">
        <v>5.8650000000000002</v>
      </c>
      <c r="J76" s="212">
        <v>6.2560000000000002</v>
      </c>
      <c r="K76" s="215">
        <v>3.36</v>
      </c>
      <c r="L76" s="215">
        <v>3.9199999999999995</v>
      </c>
      <c r="M76" s="215">
        <v>4.1999999999999993</v>
      </c>
      <c r="N76" s="215">
        <v>4.4799999999999995</v>
      </c>
    </row>
    <row r="77" spans="1:14" ht="21.6" customHeight="1" x14ac:dyDescent="0.25">
      <c r="A77" s="143"/>
      <c r="B77" s="143"/>
      <c r="C77" s="143"/>
      <c r="D77" s="2">
        <v>2</v>
      </c>
      <c r="E77" s="100"/>
      <c r="F77" s="100"/>
      <c r="G77" s="216"/>
      <c r="H77" s="212"/>
      <c r="I77" s="212"/>
      <c r="J77" s="212"/>
      <c r="K77" s="215"/>
      <c r="L77" s="215"/>
      <c r="M77" s="215"/>
      <c r="N77" s="215"/>
    </row>
    <row r="78" spans="1:14" ht="20.45" customHeight="1" x14ac:dyDescent="0.25">
      <c r="A78" s="143"/>
      <c r="B78" s="143"/>
      <c r="C78" s="143"/>
      <c r="D78" s="2">
        <v>3</v>
      </c>
      <c r="E78" s="100"/>
      <c r="F78" s="100"/>
      <c r="G78" s="216"/>
      <c r="H78" s="212"/>
      <c r="I78" s="212"/>
      <c r="J78" s="212"/>
      <c r="K78" s="215"/>
      <c r="L78" s="215"/>
      <c r="M78" s="215"/>
      <c r="N78" s="215"/>
    </row>
    <row r="79" spans="1:14" ht="22.9" customHeight="1" x14ac:dyDescent="0.25">
      <c r="A79" s="143"/>
      <c r="B79" s="143"/>
      <c r="C79" s="143"/>
      <c r="D79" s="2">
        <v>4</v>
      </c>
      <c r="E79" s="100"/>
      <c r="F79" s="100"/>
      <c r="G79" s="216"/>
      <c r="H79" s="212"/>
      <c r="I79" s="212"/>
      <c r="J79" s="212"/>
      <c r="K79" s="215"/>
      <c r="L79" s="215"/>
      <c r="M79" s="215"/>
      <c r="N79" s="215"/>
    </row>
    <row r="80" spans="1:14" ht="28.5" customHeight="1" x14ac:dyDescent="0.25">
      <c r="A80" s="143"/>
      <c r="B80" s="143"/>
      <c r="C80" s="143"/>
      <c r="D80" s="2">
        <v>5</v>
      </c>
      <c r="E80" s="100"/>
      <c r="F80" s="100"/>
      <c r="G80" s="216"/>
      <c r="H80" s="212"/>
      <c r="I80" s="212"/>
      <c r="J80" s="212"/>
      <c r="K80" s="215"/>
      <c r="L80" s="215"/>
      <c r="M80" s="215"/>
      <c r="N80" s="215"/>
    </row>
    <row r="81" spans="1:14" ht="64.900000000000006" customHeight="1" x14ac:dyDescent="0.25">
      <c r="A81" s="154" t="s">
        <v>23</v>
      </c>
      <c r="B81" s="154" t="s">
        <v>28</v>
      </c>
      <c r="C81" s="154" t="s">
        <v>26</v>
      </c>
      <c r="D81" s="6">
        <v>1</v>
      </c>
      <c r="E81" s="99"/>
      <c r="F81" s="99"/>
      <c r="G81" s="216">
        <v>4.6920000000000002</v>
      </c>
      <c r="H81" s="212">
        <v>5.4740000000000002</v>
      </c>
      <c r="I81" s="212">
        <v>5.8650000000000002</v>
      </c>
      <c r="J81" s="212">
        <v>6.2560000000000002</v>
      </c>
      <c r="K81" s="215">
        <v>3.36</v>
      </c>
      <c r="L81" s="215">
        <v>3.9199999999999995</v>
      </c>
      <c r="M81" s="215">
        <v>4.1999999999999993</v>
      </c>
      <c r="N81" s="215">
        <v>4.4799999999999995</v>
      </c>
    </row>
    <row r="82" spans="1:14" ht="69.75" customHeight="1" x14ac:dyDescent="0.25">
      <c r="A82" s="154"/>
      <c r="B82" s="154"/>
      <c r="C82" s="154"/>
      <c r="D82" s="6">
        <v>2</v>
      </c>
      <c r="E82" s="99"/>
      <c r="F82" s="99"/>
      <c r="G82" s="216"/>
      <c r="H82" s="212"/>
      <c r="I82" s="212"/>
      <c r="J82" s="212"/>
      <c r="K82" s="215"/>
      <c r="L82" s="215"/>
      <c r="M82" s="215"/>
      <c r="N82" s="215"/>
    </row>
    <row r="83" spans="1:14" ht="119.45" customHeight="1" x14ac:dyDescent="0.25">
      <c r="A83" s="6" t="s">
        <v>24</v>
      </c>
      <c r="B83" s="92" t="s">
        <v>59</v>
      </c>
      <c r="C83" s="6" t="s">
        <v>26</v>
      </c>
      <c r="D83" s="6">
        <v>2</v>
      </c>
      <c r="E83" s="99"/>
      <c r="F83" s="99"/>
      <c r="G83" s="28">
        <v>1.0680000000000001</v>
      </c>
      <c r="H83" s="47">
        <v>1.246</v>
      </c>
      <c r="I83" s="47">
        <v>1.335</v>
      </c>
      <c r="J83" s="47">
        <v>1.4240000000000002</v>
      </c>
      <c r="K83" s="47">
        <v>1.5840000000000001</v>
      </c>
      <c r="L83" s="47">
        <v>1.8479999999999999</v>
      </c>
      <c r="M83" s="32">
        <v>1.98</v>
      </c>
      <c r="N83" s="47">
        <v>2.1120000000000001</v>
      </c>
    </row>
    <row r="84" spans="1:14" ht="23.45" customHeight="1" x14ac:dyDescent="0.25">
      <c r="A84" s="156" t="s">
        <v>9</v>
      </c>
      <c r="B84" s="156"/>
      <c r="C84" s="156"/>
      <c r="D84" s="156"/>
      <c r="E84" s="156"/>
      <c r="F84" s="156"/>
      <c r="G84" s="156"/>
      <c r="H84" s="156"/>
      <c r="I84" s="156"/>
      <c r="J84" s="156"/>
      <c r="K84" s="156"/>
      <c r="L84" s="156"/>
      <c r="M84" s="156"/>
      <c r="N84" s="156"/>
    </row>
    <row r="85" spans="1:14" ht="25.5" customHeight="1" x14ac:dyDescent="0.25">
      <c r="A85" s="154" t="s">
        <v>22</v>
      </c>
      <c r="B85" s="154" t="s">
        <v>133</v>
      </c>
      <c r="C85" s="154" t="s">
        <v>26</v>
      </c>
      <c r="D85" s="6">
        <v>1</v>
      </c>
      <c r="E85" s="99"/>
      <c r="F85" s="99"/>
      <c r="G85" s="216">
        <v>5.1840000000000002</v>
      </c>
      <c r="H85" s="212">
        <v>6.048</v>
      </c>
      <c r="I85" s="215">
        <v>6.48</v>
      </c>
      <c r="J85" s="212">
        <v>6.9120000000000008</v>
      </c>
      <c r="K85" s="212">
        <v>3.6959999999999997</v>
      </c>
      <c r="L85" s="212">
        <v>4.3119999999999994</v>
      </c>
      <c r="M85" s="215">
        <v>4.62</v>
      </c>
      <c r="N85" s="212">
        <v>4.9280000000000008</v>
      </c>
    </row>
    <row r="86" spans="1:14" ht="25.5" customHeight="1" x14ac:dyDescent="0.25">
      <c r="A86" s="154"/>
      <c r="B86" s="154"/>
      <c r="C86" s="154"/>
      <c r="D86" s="2">
        <v>2</v>
      </c>
      <c r="E86" s="100"/>
      <c r="F86" s="100"/>
      <c r="G86" s="216"/>
      <c r="H86" s="212"/>
      <c r="I86" s="215"/>
      <c r="J86" s="212"/>
      <c r="K86" s="212"/>
      <c r="L86" s="212"/>
      <c r="M86" s="215"/>
      <c r="N86" s="212"/>
    </row>
    <row r="87" spans="1:14" ht="25.5" customHeight="1" x14ac:dyDescent="0.25">
      <c r="A87" s="154"/>
      <c r="B87" s="154"/>
      <c r="C87" s="154"/>
      <c r="D87" s="2">
        <v>3</v>
      </c>
      <c r="E87" s="100"/>
      <c r="F87" s="100"/>
      <c r="G87" s="216"/>
      <c r="H87" s="212"/>
      <c r="I87" s="215"/>
      <c r="J87" s="212"/>
      <c r="K87" s="212"/>
      <c r="L87" s="212"/>
      <c r="M87" s="215"/>
      <c r="N87" s="212"/>
    </row>
    <row r="88" spans="1:14" ht="25.5" customHeight="1" x14ac:dyDescent="0.25">
      <c r="A88" s="154"/>
      <c r="B88" s="154"/>
      <c r="C88" s="154"/>
      <c r="D88" s="2">
        <v>4</v>
      </c>
      <c r="E88" s="100"/>
      <c r="F88" s="100"/>
      <c r="G88" s="216"/>
      <c r="H88" s="212"/>
      <c r="I88" s="215"/>
      <c r="J88" s="212"/>
      <c r="K88" s="212"/>
      <c r="L88" s="212"/>
      <c r="M88" s="215"/>
      <c r="N88" s="212"/>
    </row>
    <row r="89" spans="1:14" ht="25.5" customHeight="1" x14ac:dyDescent="0.25">
      <c r="A89" s="154"/>
      <c r="B89" s="154"/>
      <c r="C89" s="154"/>
      <c r="D89" s="2">
        <v>5</v>
      </c>
      <c r="E89" s="100"/>
      <c r="F89" s="100"/>
      <c r="G89" s="216"/>
      <c r="H89" s="212"/>
      <c r="I89" s="215"/>
      <c r="J89" s="212"/>
      <c r="K89" s="212"/>
      <c r="L89" s="212"/>
      <c r="M89" s="215"/>
      <c r="N89" s="212"/>
    </row>
    <row r="90" spans="1:14" ht="55.15" customHeight="1" x14ac:dyDescent="0.25">
      <c r="A90" s="154" t="s">
        <v>23</v>
      </c>
      <c r="B90" s="154" t="s">
        <v>68</v>
      </c>
      <c r="C90" s="154" t="s">
        <v>26</v>
      </c>
      <c r="D90" s="6">
        <v>1</v>
      </c>
      <c r="E90" s="99"/>
      <c r="F90" s="99"/>
      <c r="G90" s="216">
        <v>5.1840000000000002</v>
      </c>
      <c r="H90" s="212">
        <v>6.048</v>
      </c>
      <c r="I90" s="215">
        <v>6.48</v>
      </c>
      <c r="J90" s="212">
        <v>6.9120000000000008</v>
      </c>
      <c r="K90" s="212">
        <v>3.6959999999999997</v>
      </c>
      <c r="L90" s="212">
        <v>4.3119999999999994</v>
      </c>
      <c r="M90" s="215">
        <v>4.62</v>
      </c>
      <c r="N90" s="212">
        <v>4.9280000000000008</v>
      </c>
    </row>
    <row r="91" spans="1:14" ht="54" customHeight="1" x14ac:dyDescent="0.25">
      <c r="A91" s="154"/>
      <c r="B91" s="154"/>
      <c r="C91" s="154"/>
      <c r="D91" s="6">
        <v>2</v>
      </c>
      <c r="E91" s="99"/>
      <c r="F91" s="99"/>
      <c r="G91" s="216"/>
      <c r="H91" s="212"/>
      <c r="I91" s="215"/>
      <c r="J91" s="212"/>
      <c r="K91" s="212"/>
      <c r="L91" s="212"/>
      <c r="M91" s="215"/>
      <c r="N91" s="212"/>
    </row>
    <row r="92" spans="1:14" ht="114" customHeight="1" x14ac:dyDescent="0.25">
      <c r="A92" s="6" t="s">
        <v>24</v>
      </c>
      <c r="B92" s="92" t="s">
        <v>69</v>
      </c>
      <c r="C92" s="6" t="s">
        <v>26</v>
      </c>
      <c r="D92" s="6">
        <v>3</v>
      </c>
      <c r="E92" s="99"/>
      <c r="F92" s="99"/>
      <c r="G92" s="28">
        <v>3.1079999999999997</v>
      </c>
      <c r="H92" s="47">
        <v>3.6259999999999994</v>
      </c>
      <c r="I92" s="47">
        <v>3.8849999999999998</v>
      </c>
      <c r="J92" s="47">
        <v>4.1440000000000001</v>
      </c>
      <c r="K92" s="47">
        <v>1.8839999999999999</v>
      </c>
      <c r="L92" s="47">
        <v>2.198</v>
      </c>
      <c r="M92" s="47">
        <v>2.355</v>
      </c>
      <c r="N92" s="47">
        <v>2.5120000000000005</v>
      </c>
    </row>
    <row r="93" spans="1:14" ht="42.75" customHeight="1" x14ac:dyDescent="0.25">
      <c r="A93" s="154" t="s">
        <v>29</v>
      </c>
      <c r="B93" s="154" t="s">
        <v>30</v>
      </c>
      <c r="C93" s="154" t="s">
        <v>26</v>
      </c>
      <c r="D93" s="6">
        <v>1</v>
      </c>
      <c r="E93" s="99"/>
      <c r="F93" s="99"/>
      <c r="G93" s="216">
        <v>3.4319999999999999</v>
      </c>
      <c r="H93" s="212">
        <v>4.0039999999999996</v>
      </c>
      <c r="I93" s="217">
        <v>4.29</v>
      </c>
      <c r="J93" s="212">
        <v>4.5759999999999996</v>
      </c>
      <c r="K93" s="154" t="s">
        <v>5</v>
      </c>
      <c r="L93" s="154" t="s">
        <v>5</v>
      </c>
      <c r="M93" s="154" t="s">
        <v>5</v>
      </c>
      <c r="N93" s="154" t="s">
        <v>5</v>
      </c>
    </row>
    <row r="94" spans="1:14" ht="42.75" customHeight="1" x14ac:dyDescent="0.25">
      <c r="A94" s="154"/>
      <c r="B94" s="154"/>
      <c r="C94" s="154"/>
      <c r="D94" s="6">
        <v>2</v>
      </c>
      <c r="E94" s="99"/>
      <c r="F94" s="99"/>
      <c r="G94" s="216"/>
      <c r="H94" s="212"/>
      <c r="I94" s="217"/>
      <c r="J94" s="212"/>
      <c r="K94" s="154"/>
      <c r="L94" s="154"/>
      <c r="M94" s="154"/>
      <c r="N94" s="154"/>
    </row>
    <row r="95" spans="1:14" ht="34.5" customHeight="1" x14ac:dyDescent="0.25">
      <c r="A95" s="154" t="s">
        <v>32</v>
      </c>
      <c r="B95" s="154" t="s">
        <v>31</v>
      </c>
      <c r="C95" s="154" t="s">
        <v>26</v>
      </c>
      <c r="D95" s="6">
        <v>1</v>
      </c>
      <c r="E95" s="99"/>
      <c r="F95" s="99"/>
      <c r="G95" s="216">
        <v>3.2160000000000002</v>
      </c>
      <c r="H95" s="212">
        <v>3.7519999999999998</v>
      </c>
      <c r="I95" s="212">
        <v>4.0200000000000005</v>
      </c>
      <c r="J95" s="212">
        <v>4.2880000000000003</v>
      </c>
      <c r="K95" s="154" t="s">
        <v>5</v>
      </c>
      <c r="L95" s="154" t="s">
        <v>5</v>
      </c>
      <c r="M95" s="154" t="s">
        <v>5</v>
      </c>
      <c r="N95" s="154" t="s">
        <v>5</v>
      </c>
    </row>
    <row r="96" spans="1:14" ht="34.5" customHeight="1" x14ac:dyDescent="0.25">
      <c r="A96" s="154"/>
      <c r="B96" s="154"/>
      <c r="C96" s="154"/>
      <c r="D96" s="6">
        <v>2</v>
      </c>
      <c r="E96" s="99"/>
      <c r="F96" s="99"/>
      <c r="G96" s="216"/>
      <c r="H96" s="212"/>
      <c r="I96" s="212"/>
      <c r="J96" s="212"/>
      <c r="K96" s="154"/>
      <c r="L96" s="154"/>
      <c r="M96" s="154"/>
      <c r="N96" s="154"/>
    </row>
    <row r="97" spans="1:15" ht="36.75" customHeight="1" x14ac:dyDescent="0.25">
      <c r="A97" s="154" t="s">
        <v>34</v>
      </c>
      <c r="B97" s="154" t="s">
        <v>33</v>
      </c>
      <c r="C97" s="154" t="s">
        <v>26</v>
      </c>
      <c r="D97" s="6">
        <v>1</v>
      </c>
      <c r="E97" s="99"/>
      <c r="F97" s="99"/>
      <c r="G97" s="214">
        <v>2.2799999999999998</v>
      </c>
      <c r="H97" s="215">
        <v>2.6599999999999997</v>
      </c>
      <c r="I97" s="215">
        <v>2.8499999999999996</v>
      </c>
      <c r="J97" s="215">
        <v>3.04</v>
      </c>
      <c r="K97" s="154" t="s">
        <v>5</v>
      </c>
      <c r="L97" s="154" t="s">
        <v>5</v>
      </c>
      <c r="M97" s="154" t="s">
        <v>5</v>
      </c>
      <c r="N97" s="154" t="s">
        <v>5</v>
      </c>
    </row>
    <row r="98" spans="1:15" ht="36.75" customHeight="1" x14ac:dyDescent="0.25">
      <c r="A98" s="154"/>
      <c r="B98" s="154"/>
      <c r="C98" s="154"/>
      <c r="D98" s="6">
        <v>2</v>
      </c>
      <c r="E98" s="99"/>
      <c r="F98" s="99"/>
      <c r="G98" s="214"/>
      <c r="H98" s="215"/>
      <c r="I98" s="215"/>
      <c r="J98" s="215"/>
      <c r="K98" s="154"/>
      <c r="L98" s="154"/>
      <c r="M98" s="154"/>
      <c r="N98" s="154"/>
      <c r="O98" t="s">
        <v>85</v>
      </c>
    </row>
    <row r="99" spans="1:15" ht="22.15" customHeight="1" x14ac:dyDescent="0.25">
      <c r="A99" s="156" t="s">
        <v>10</v>
      </c>
      <c r="B99" s="156"/>
      <c r="C99" s="156"/>
      <c r="D99" s="156"/>
      <c r="E99" s="156"/>
      <c r="F99" s="156"/>
      <c r="G99" s="156"/>
      <c r="H99" s="156"/>
      <c r="I99" s="156"/>
      <c r="J99" s="156"/>
      <c r="K99" s="156"/>
      <c r="L99" s="156"/>
      <c r="M99" s="156"/>
      <c r="N99" s="156"/>
    </row>
    <row r="100" spans="1:15" ht="33.75" customHeight="1" x14ac:dyDescent="0.25">
      <c r="A100" s="143" t="s">
        <v>22</v>
      </c>
      <c r="B100" s="143" t="s">
        <v>25</v>
      </c>
      <c r="C100" s="143" t="s">
        <v>26</v>
      </c>
      <c r="D100" s="2">
        <v>2</v>
      </c>
      <c r="E100" s="100"/>
      <c r="F100" s="100"/>
      <c r="G100" s="216">
        <v>5.5847999999999995</v>
      </c>
      <c r="H100" s="212">
        <v>6.5155999999999992</v>
      </c>
      <c r="I100" s="212">
        <v>6.9809999999999999</v>
      </c>
      <c r="J100" s="215">
        <v>7.4464000000000006</v>
      </c>
      <c r="K100" s="215">
        <v>4.8996000000000004</v>
      </c>
      <c r="L100" s="215">
        <v>5.7161999999999997</v>
      </c>
      <c r="M100" s="215">
        <v>6.1245000000000003</v>
      </c>
      <c r="N100" s="215">
        <v>6.5328000000000008</v>
      </c>
    </row>
    <row r="101" spans="1:15" ht="34.15" customHeight="1" x14ac:dyDescent="0.25">
      <c r="A101" s="143"/>
      <c r="B101" s="143"/>
      <c r="C101" s="143"/>
      <c r="D101" s="2">
        <v>3</v>
      </c>
      <c r="E101" s="100"/>
      <c r="F101" s="100"/>
      <c r="G101" s="216"/>
      <c r="H101" s="212"/>
      <c r="I101" s="212"/>
      <c r="J101" s="215"/>
      <c r="K101" s="215"/>
      <c r="L101" s="215"/>
      <c r="M101" s="215"/>
      <c r="N101" s="215"/>
    </row>
    <row r="102" spans="1:15" ht="27.6" customHeight="1" x14ac:dyDescent="0.25">
      <c r="A102" s="143"/>
      <c r="B102" s="143"/>
      <c r="C102" s="143"/>
      <c r="D102" s="2">
        <v>4</v>
      </c>
      <c r="E102" s="100"/>
      <c r="F102" s="100"/>
      <c r="G102" s="216"/>
      <c r="H102" s="212"/>
      <c r="I102" s="212"/>
      <c r="J102" s="215"/>
      <c r="K102" s="215"/>
      <c r="L102" s="215"/>
      <c r="M102" s="215"/>
      <c r="N102" s="215"/>
    </row>
    <row r="103" spans="1:15" ht="28.5" customHeight="1" x14ac:dyDescent="0.25">
      <c r="A103" s="143"/>
      <c r="B103" s="143"/>
      <c r="C103" s="143"/>
      <c r="D103" s="2">
        <v>5</v>
      </c>
      <c r="E103" s="100"/>
      <c r="F103" s="100"/>
      <c r="G103" s="216"/>
      <c r="H103" s="212"/>
      <c r="I103" s="212"/>
      <c r="J103" s="215"/>
      <c r="K103" s="215"/>
      <c r="L103" s="215"/>
      <c r="M103" s="215"/>
      <c r="N103" s="215"/>
    </row>
    <row r="104" spans="1:15" ht="103.9" customHeight="1" x14ac:dyDescent="0.25">
      <c r="A104" s="6" t="s">
        <v>23</v>
      </c>
      <c r="B104" s="92" t="s">
        <v>70</v>
      </c>
      <c r="C104" s="6" t="s">
        <v>26</v>
      </c>
      <c r="D104" s="6">
        <v>2</v>
      </c>
      <c r="E104" s="99"/>
      <c r="F104" s="99"/>
      <c r="G104" s="35">
        <v>3.9516</v>
      </c>
      <c r="H104" s="32">
        <v>4.6101999999999999</v>
      </c>
      <c r="I104" s="32">
        <v>4.9395000000000007</v>
      </c>
      <c r="J104" s="32">
        <v>5.2688000000000006</v>
      </c>
      <c r="K104" s="47">
        <v>0.94199999999999995</v>
      </c>
      <c r="L104" s="47">
        <v>1.099</v>
      </c>
      <c r="M104" s="32">
        <v>1.1775</v>
      </c>
      <c r="N104" s="47">
        <v>1.2560000000000002</v>
      </c>
    </row>
    <row r="105" spans="1:15" ht="112.9" customHeight="1" x14ac:dyDescent="0.25">
      <c r="A105" s="6" t="s">
        <v>24</v>
      </c>
      <c r="B105" s="92" t="s">
        <v>35</v>
      </c>
      <c r="C105" s="6" t="s">
        <v>26</v>
      </c>
      <c r="D105" s="6">
        <v>2</v>
      </c>
      <c r="E105" s="99"/>
      <c r="F105" s="99"/>
      <c r="G105" s="35">
        <v>5.3603999999999994</v>
      </c>
      <c r="H105" s="32">
        <v>6.2537999999999991</v>
      </c>
      <c r="I105" s="32">
        <v>6.7004999999999999</v>
      </c>
      <c r="J105" s="32">
        <v>7.1471999999999998</v>
      </c>
      <c r="K105" s="32">
        <v>4.8996000000000004</v>
      </c>
      <c r="L105" s="32">
        <v>5.7161999999999997</v>
      </c>
      <c r="M105" s="32">
        <v>6.1245000000000003</v>
      </c>
      <c r="N105" s="32">
        <v>6.5328000000000008</v>
      </c>
    </row>
    <row r="106" spans="1:15" ht="122.45" customHeight="1" x14ac:dyDescent="0.25">
      <c r="A106" s="6" t="s">
        <v>29</v>
      </c>
      <c r="B106" s="92" t="s">
        <v>36</v>
      </c>
      <c r="C106" s="6" t="s">
        <v>26</v>
      </c>
      <c r="D106" s="6">
        <v>3</v>
      </c>
      <c r="E106" s="99"/>
      <c r="F106" s="99"/>
      <c r="G106" s="35">
        <v>4.5468000000000002</v>
      </c>
      <c r="H106" s="32">
        <v>5.3045999999999998</v>
      </c>
      <c r="I106" s="32">
        <v>5.6835000000000004</v>
      </c>
      <c r="J106" s="32">
        <v>6.0624000000000002</v>
      </c>
      <c r="K106" s="32">
        <v>3.4931999999999999</v>
      </c>
      <c r="L106" s="32">
        <v>4.0754000000000001</v>
      </c>
      <c r="M106" s="32">
        <v>4.3665000000000003</v>
      </c>
      <c r="N106" s="32">
        <v>4.6576000000000004</v>
      </c>
    </row>
    <row r="107" spans="1:15" ht="23.45" customHeight="1" x14ac:dyDescent="0.25">
      <c r="A107" s="156" t="s">
        <v>11</v>
      </c>
      <c r="B107" s="156"/>
      <c r="C107" s="156"/>
      <c r="D107" s="156"/>
      <c r="E107" s="156"/>
      <c r="F107" s="156"/>
      <c r="G107" s="156"/>
      <c r="H107" s="156"/>
      <c r="I107" s="156"/>
      <c r="J107" s="156"/>
      <c r="K107" s="156"/>
      <c r="L107" s="156"/>
      <c r="M107" s="156"/>
      <c r="N107" s="156"/>
    </row>
    <row r="108" spans="1:15" ht="33" customHeight="1" x14ac:dyDescent="0.25">
      <c r="A108" s="154" t="s">
        <v>22</v>
      </c>
      <c r="B108" s="154" t="s">
        <v>25</v>
      </c>
      <c r="C108" s="154" t="s">
        <v>26</v>
      </c>
      <c r="D108" s="6">
        <v>1</v>
      </c>
      <c r="E108" s="99"/>
      <c r="F108" s="99"/>
      <c r="G108" s="214">
        <v>5.1947999999999999</v>
      </c>
      <c r="H108" s="215">
        <v>6.0605999999999991</v>
      </c>
      <c r="I108" s="215">
        <v>6.4934999999999992</v>
      </c>
      <c r="J108" s="215">
        <v>6.9264000000000001</v>
      </c>
      <c r="K108" s="212">
        <v>3.3959999999999999</v>
      </c>
      <c r="L108" s="212">
        <v>3.9619999999999997</v>
      </c>
      <c r="M108" s="212">
        <v>4.2450000000000001</v>
      </c>
      <c r="N108" s="212">
        <v>4.5280000000000005</v>
      </c>
    </row>
    <row r="109" spans="1:15" ht="25.9" customHeight="1" x14ac:dyDescent="0.25">
      <c r="A109" s="154"/>
      <c r="B109" s="154"/>
      <c r="C109" s="154"/>
      <c r="D109" s="2">
        <v>2</v>
      </c>
      <c r="E109" s="100"/>
      <c r="F109" s="100"/>
      <c r="G109" s="214"/>
      <c r="H109" s="215"/>
      <c r="I109" s="215"/>
      <c r="J109" s="215"/>
      <c r="K109" s="212"/>
      <c r="L109" s="212"/>
      <c r="M109" s="212"/>
      <c r="N109" s="212"/>
    </row>
    <row r="110" spans="1:15" ht="28.15" customHeight="1" x14ac:dyDescent="0.25">
      <c r="A110" s="154"/>
      <c r="B110" s="154"/>
      <c r="C110" s="154"/>
      <c r="D110" s="2">
        <v>3</v>
      </c>
      <c r="E110" s="100"/>
      <c r="F110" s="100"/>
      <c r="G110" s="214"/>
      <c r="H110" s="215"/>
      <c r="I110" s="215"/>
      <c r="J110" s="215"/>
      <c r="K110" s="212"/>
      <c r="L110" s="212"/>
      <c r="M110" s="212"/>
      <c r="N110" s="212"/>
    </row>
    <row r="111" spans="1:15" ht="32.25" customHeight="1" x14ac:dyDescent="0.25">
      <c r="A111" s="154"/>
      <c r="B111" s="154"/>
      <c r="C111" s="154"/>
      <c r="D111" s="2">
        <v>4</v>
      </c>
      <c r="E111" s="100"/>
      <c r="F111" s="100"/>
      <c r="G111" s="214"/>
      <c r="H111" s="215"/>
      <c r="I111" s="215"/>
      <c r="J111" s="215"/>
      <c r="K111" s="212"/>
      <c r="L111" s="212"/>
      <c r="M111" s="212"/>
      <c r="N111" s="212"/>
    </row>
    <row r="112" spans="1:15" ht="102" customHeight="1" x14ac:dyDescent="0.25">
      <c r="A112" s="6" t="s">
        <v>23</v>
      </c>
      <c r="B112" s="92" t="s">
        <v>37</v>
      </c>
      <c r="C112" s="6" t="s">
        <v>26</v>
      </c>
      <c r="D112" s="6">
        <v>1</v>
      </c>
      <c r="E112" s="99"/>
      <c r="F112" s="99"/>
      <c r="G112" s="28">
        <v>3.468</v>
      </c>
      <c r="H112" s="47">
        <v>4.0460000000000003</v>
      </c>
      <c r="I112" s="47">
        <v>4.335</v>
      </c>
      <c r="J112" s="47">
        <v>4.6240000000000006</v>
      </c>
      <c r="K112" s="47">
        <v>2.1840000000000002</v>
      </c>
      <c r="L112" s="47">
        <v>2.548</v>
      </c>
      <c r="M112" s="32">
        <v>2.73</v>
      </c>
      <c r="N112" s="47">
        <v>2.9120000000000004</v>
      </c>
    </row>
    <row r="113" spans="1:14" ht="76.5" customHeight="1" x14ac:dyDescent="0.25">
      <c r="A113" s="6" t="s">
        <v>24</v>
      </c>
      <c r="B113" s="92" t="s">
        <v>121</v>
      </c>
      <c r="C113" s="6" t="s">
        <v>26</v>
      </c>
      <c r="D113" s="6">
        <v>1</v>
      </c>
      <c r="E113" s="99"/>
      <c r="F113" s="99"/>
      <c r="G113" s="28">
        <v>1.8239999999999998</v>
      </c>
      <c r="H113" s="47">
        <v>2.1279999999999997</v>
      </c>
      <c r="I113" s="32">
        <v>2.2800000000000002</v>
      </c>
      <c r="J113" s="47">
        <v>2.4320000000000004</v>
      </c>
      <c r="K113" s="6" t="s">
        <v>5</v>
      </c>
      <c r="L113" s="6" t="s">
        <v>5</v>
      </c>
      <c r="M113" s="6" t="s">
        <v>5</v>
      </c>
      <c r="N113" s="6" t="s">
        <v>5</v>
      </c>
    </row>
    <row r="114" spans="1:14" ht="136.5" customHeight="1" x14ac:dyDescent="0.25">
      <c r="A114" s="6" t="s">
        <v>29</v>
      </c>
      <c r="B114" s="92" t="s">
        <v>39</v>
      </c>
      <c r="C114" s="6" t="s">
        <v>26</v>
      </c>
      <c r="D114" s="6">
        <v>2</v>
      </c>
      <c r="E114" s="99"/>
      <c r="F114" s="99"/>
      <c r="G114" s="35">
        <v>5.1947999999999999</v>
      </c>
      <c r="H114" s="32">
        <v>6.0605999999999991</v>
      </c>
      <c r="I114" s="32">
        <v>6.4934999999999992</v>
      </c>
      <c r="J114" s="32">
        <v>6.9264000000000001</v>
      </c>
      <c r="K114" s="47">
        <v>3.3959999999999999</v>
      </c>
      <c r="L114" s="47">
        <v>3.9619999999999997</v>
      </c>
      <c r="M114" s="47">
        <v>4.2450000000000001</v>
      </c>
      <c r="N114" s="47">
        <v>4.5280000000000005</v>
      </c>
    </row>
    <row r="115" spans="1:14" ht="103.5" customHeight="1" x14ac:dyDescent="0.25">
      <c r="A115" s="6" t="s">
        <v>32</v>
      </c>
      <c r="B115" s="92" t="s">
        <v>71</v>
      </c>
      <c r="C115" s="6" t="s">
        <v>26</v>
      </c>
      <c r="D115" s="6">
        <v>1</v>
      </c>
      <c r="E115" s="99"/>
      <c r="F115" s="99"/>
      <c r="G115" s="36">
        <v>5.4719999999999995</v>
      </c>
      <c r="H115" s="54">
        <v>6.3839999999999995</v>
      </c>
      <c r="I115" s="55">
        <v>6.84</v>
      </c>
      <c r="J115" s="54">
        <v>7.2959999999999994</v>
      </c>
      <c r="K115" s="6" t="s">
        <v>5</v>
      </c>
      <c r="L115" s="6" t="s">
        <v>5</v>
      </c>
      <c r="M115" s="6" t="s">
        <v>5</v>
      </c>
      <c r="N115" s="6" t="s">
        <v>5</v>
      </c>
    </row>
    <row r="116" spans="1:14" ht="24" customHeight="1" x14ac:dyDescent="0.25">
      <c r="A116" s="156" t="s">
        <v>12</v>
      </c>
      <c r="B116" s="156"/>
      <c r="C116" s="156"/>
      <c r="D116" s="156"/>
      <c r="E116" s="156"/>
      <c r="F116" s="156"/>
      <c r="G116" s="156"/>
      <c r="H116" s="156"/>
      <c r="I116" s="156"/>
      <c r="J116" s="156"/>
      <c r="K116" s="156"/>
      <c r="L116" s="156"/>
      <c r="M116" s="156"/>
      <c r="N116" s="156"/>
    </row>
    <row r="117" spans="1:14" ht="31.5" customHeight="1" x14ac:dyDescent="0.25">
      <c r="A117" s="143" t="s">
        <v>22</v>
      </c>
      <c r="B117" s="143" t="s">
        <v>28</v>
      </c>
      <c r="C117" s="143" t="s">
        <v>26</v>
      </c>
      <c r="D117" s="2" t="s">
        <v>0</v>
      </c>
      <c r="E117" s="100"/>
      <c r="F117" s="100"/>
      <c r="G117" s="214">
        <v>4.8</v>
      </c>
      <c r="H117" s="215">
        <v>5.6</v>
      </c>
      <c r="I117" s="215">
        <v>6</v>
      </c>
      <c r="J117" s="215">
        <v>6.4</v>
      </c>
      <c r="K117" s="212">
        <v>2.8679999999999999</v>
      </c>
      <c r="L117" s="212">
        <v>3.3460000000000001</v>
      </c>
      <c r="M117" s="212">
        <v>3.585</v>
      </c>
      <c r="N117" s="212">
        <v>3.8240000000000003</v>
      </c>
    </row>
    <row r="118" spans="1:14" ht="31.5" customHeight="1" x14ac:dyDescent="0.25">
      <c r="A118" s="143"/>
      <c r="B118" s="143"/>
      <c r="C118" s="143"/>
      <c r="D118" s="7" t="s">
        <v>3</v>
      </c>
      <c r="E118" s="7"/>
      <c r="F118" s="7"/>
      <c r="G118" s="214"/>
      <c r="H118" s="215"/>
      <c r="I118" s="215"/>
      <c r="J118" s="215"/>
      <c r="K118" s="212"/>
      <c r="L118" s="212"/>
      <c r="M118" s="212"/>
      <c r="N118" s="212"/>
    </row>
    <row r="119" spans="1:14" ht="31.5" customHeight="1" x14ac:dyDescent="0.25">
      <c r="A119" s="143"/>
      <c r="B119" s="143"/>
      <c r="C119" s="143"/>
      <c r="D119" s="2" t="s">
        <v>1</v>
      </c>
      <c r="E119" s="100"/>
      <c r="F119" s="100"/>
      <c r="G119" s="214"/>
      <c r="H119" s="215"/>
      <c r="I119" s="215"/>
      <c r="J119" s="215"/>
      <c r="K119" s="212"/>
      <c r="L119" s="212"/>
      <c r="M119" s="212"/>
      <c r="N119" s="212"/>
    </row>
    <row r="120" spans="1:14" ht="31.5" customHeight="1" x14ac:dyDescent="0.25">
      <c r="A120" s="143"/>
      <c r="B120" s="143"/>
      <c r="C120" s="143"/>
      <c r="D120" s="2" t="s">
        <v>2</v>
      </c>
      <c r="E120" s="100"/>
      <c r="F120" s="100"/>
      <c r="G120" s="214"/>
      <c r="H120" s="215"/>
      <c r="I120" s="215"/>
      <c r="J120" s="215"/>
      <c r="K120" s="212"/>
      <c r="L120" s="212"/>
      <c r="M120" s="212"/>
      <c r="N120" s="212"/>
    </row>
    <row r="121" spans="1:14" ht="74.25" customHeight="1" x14ac:dyDescent="0.25">
      <c r="A121" s="6" t="s">
        <v>23</v>
      </c>
      <c r="B121" s="92" t="s">
        <v>38</v>
      </c>
      <c r="C121" s="6" t="s">
        <v>26</v>
      </c>
      <c r="D121" s="6">
        <v>1</v>
      </c>
      <c r="E121" s="99"/>
      <c r="F121" s="99"/>
      <c r="G121" s="36">
        <v>1.8239999999999998</v>
      </c>
      <c r="H121" s="47">
        <v>2.1279999999999997</v>
      </c>
      <c r="I121" s="32">
        <v>2.2800000000000002</v>
      </c>
      <c r="J121" s="47">
        <v>2.4320000000000004</v>
      </c>
      <c r="K121" s="6" t="s">
        <v>5</v>
      </c>
      <c r="L121" s="6" t="s">
        <v>5</v>
      </c>
      <c r="M121" s="6" t="s">
        <v>5</v>
      </c>
      <c r="N121" s="6" t="s">
        <v>5</v>
      </c>
    </row>
    <row r="122" spans="1:14" ht="108.75" customHeight="1" x14ac:dyDescent="0.25">
      <c r="A122" s="6" t="s">
        <v>24</v>
      </c>
      <c r="B122" s="92" t="s">
        <v>71</v>
      </c>
      <c r="C122" s="6" t="s">
        <v>26</v>
      </c>
      <c r="D122" s="6">
        <v>1</v>
      </c>
      <c r="E122" s="99"/>
      <c r="F122" s="99"/>
      <c r="G122" s="36">
        <v>5.4719999999999995</v>
      </c>
      <c r="H122" s="47">
        <v>6.3839999999999995</v>
      </c>
      <c r="I122" s="32">
        <v>6.84</v>
      </c>
      <c r="J122" s="47">
        <v>7.2959999999999994</v>
      </c>
      <c r="K122" s="6" t="s">
        <v>5</v>
      </c>
      <c r="L122" s="6" t="s">
        <v>5</v>
      </c>
      <c r="M122" s="6" t="s">
        <v>5</v>
      </c>
      <c r="N122" s="6" t="s">
        <v>5</v>
      </c>
    </row>
    <row r="123" spans="1:14" ht="81" customHeight="1" x14ac:dyDescent="0.25">
      <c r="A123" s="143" t="s">
        <v>29</v>
      </c>
      <c r="B123" s="154" t="s">
        <v>40</v>
      </c>
      <c r="C123" s="154" t="s">
        <v>26</v>
      </c>
      <c r="D123" s="6">
        <v>1</v>
      </c>
      <c r="E123" s="99"/>
      <c r="F123" s="99"/>
      <c r="G123" s="218">
        <v>1.0920000000000001</v>
      </c>
      <c r="H123" s="212">
        <v>1.274</v>
      </c>
      <c r="I123" s="212">
        <v>1.365</v>
      </c>
      <c r="J123" s="212">
        <v>1.4560000000000002</v>
      </c>
      <c r="K123" s="212">
        <v>1.5720000000000001</v>
      </c>
      <c r="L123" s="212">
        <v>1.8339999999999999</v>
      </c>
      <c r="M123" s="212">
        <v>1.9650000000000001</v>
      </c>
      <c r="N123" s="212">
        <v>2.0960000000000001</v>
      </c>
    </row>
    <row r="124" spans="1:14" ht="67.5" customHeight="1" x14ac:dyDescent="0.25">
      <c r="A124" s="143"/>
      <c r="B124" s="154"/>
      <c r="C124" s="154"/>
      <c r="D124" s="2">
        <v>2</v>
      </c>
      <c r="E124" s="100"/>
      <c r="F124" s="100"/>
      <c r="G124" s="218"/>
      <c r="H124" s="212"/>
      <c r="I124" s="212"/>
      <c r="J124" s="212"/>
      <c r="K124" s="212"/>
      <c r="L124" s="212"/>
      <c r="M124" s="212"/>
      <c r="N124" s="212"/>
    </row>
    <row r="125" spans="1:14" ht="25.15" customHeight="1" x14ac:dyDescent="0.25">
      <c r="A125" s="156" t="s">
        <v>13</v>
      </c>
      <c r="B125" s="156"/>
      <c r="C125" s="156"/>
      <c r="D125" s="156"/>
      <c r="E125" s="156"/>
      <c r="F125" s="156"/>
      <c r="G125" s="156"/>
      <c r="H125" s="156"/>
      <c r="I125" s="156"/>
      <c r="J125" s="156"/>
      <c r="K125" s="156"/>
      <c r="L125" s="156"/>
      <c r="M125" s="156"/>
      <c r="N125" s="156"/>
    </row>
    <row r="126" spans="1:14" ht="29.45" customHeight="1" x14ac:dyDescent="0.25">
      <c r="A126" s="154" t="s">
        <v>22</v>
      </c>
      <c r="B126" s="154" t="s">
        <v>25</v>
      </c>
      <c r="C126" s="154" t="s">
        <v>26</v>
      </c>
      <c r="D126" s="6">
        <v>1</v>
      </c>
      <c r="E126" s="99"/>
      <c r="F126" s="99"/>
      <c r="G126" s="216">
        <v>5.1239999999999997</v>
      </c>
      <c r="H126" s="212">
        <v>5.9779999999999989</v>
      </c>
      <c r="I126" s="212">
        <v>6.4049999999999994</v>
      </c>
      <c r="J126" s="212">
        <v>6.8319999999999999</v>
      </c>
      <c r="K126" s="212">
        <v>3.504</v>
      </c>
      <c r="L126" s="212">
        <v>4.0880000000000001</v>
      </c>
      <c r="M126" s="215">
        <v>4.38</v>
      </c>
      <c r="N126" s="212">
        <v>4.6719999999999997</v>
      </c>
    </row>
    <row r="127" spans="1:14" ht="24.6" customHeight="1" x14ac:dyDescent="0.25">
      <c r="A127" s="154"/>
      <c r="B127" s="154"/>
      <c r="C127" s="154"/>
      <c r="D127" s="2">
        <v>2</v>
      </c>
      <c r="E127" s="100"/>
      <c r="F127" s="100"/>
      <c r="G127" s="216"/>
      <c r="H127" s="212"/>
      <c r="I127" s="212"/>
      <c r="J127" s="212"/>
      <c r="K127" s="212"/>
      <c r="L127" s="212"/>
      <c r="M127" s="215"/>
      <c r="N127" s="212"/>
    </row>
    <row r="128" spans="1:14" ht="28.15" customHeight="1" x14ac:dyDescent="0.25">
      <c r="A128" s="154"/>
      <c r="B128" s="154"/>
      <c r="C128" s="154"/>
      <c r="D128" s="5">
        <v>3</v>
      </c>
      <c r="E128" s="5"/>
      <c r="F128" s="5"/>
      <c r="G128" s="216"/>
      <c r="H128" s="212"/>
      <c r="I128" s="212"/>
      <c r="J128" s="212"/>
      <c r="K128" s="212"/>
      <c r="L128" s="212"/>
      <c r="M128" s="215"/>
      <c r="N128" s="212"/>
    </row>
    <row r="129" spans="1:14" ht="39.75" customHeight="1" x14ac:dyDescent="0.25">
      <c r="A129" s="154"/>
      <c r="B129" s="154"/>
      <c r="C129" s="154"/>
      <c r="D129" s="5">
        <v>5</v>
      </c>
      <c r="E129" s="5"/>
      <c r="F129" s="5"/>
      <c r="G129" s="216"/>
      <c r="H129" s="212"/>
      <c r="I129" s="212"/>
      <c r="J129" s="212"/>
      <c r="K129" s="212"/>
      <c r="L129" s="212"/>
      <c r="M129" s="215"/>
      <c r="N129" s="212"/>
    </row>
    <row r="130" spans="1:14" ht="66.75" customHeight="1" x14ac:dyDescent="0.25">
      <c r="A130" s="154" t="s">
        <v>23</v>
      </c>
      <c r="B130" s="154" t="s">
        <v>41</v>
      </c>
      <c r="C130" s="154" t="s">
        <v>26</v>
      </c>
      <c r="D130" s="6">
        <v>1</v>
      </c>
      <c r="E130" s="99"/>
      <c r="F130" s="99"/>
      <c r="G130" s="218">
        <v>4.5960000000000001</v>
      </c>
      <c r="H130" s="212">
        <v>5.3620000000000001</v>
      </c>
      <c r="I130" s="212">
        <v>5.7450000000000001</v>
      </c>
      <c r="J130" s="212">
        <v>6.1280000000000001</v>
      </c>
      <c r="K130" s="212">
        <v>2.9279999999999999</v>
      </c>
      <c r="L130" s="212">
        <v>3.4159999999999999</v>
      </c>
      <c r="M130" s="215">
        <v>3.66</v>
      </c>
      <c r="N130" s="212">
        <v>3.9039999999999999</v>
      </c>
    </row>
    <row r="131" spans="1:14" ht="66.75" customHeight="1" x14ac:dyDescent="0.25">
      <c r="A131" s="154"/>
      <c r="B131" s="154"/>
      <c r="C131" s="154"/>
      <c r="D131" s="6">
        <v>2</v>
      </c>
      <c r="E131" s="99"/>
      <c r="F131" s="99"/>
      <c r="G131" s="218"/>
      <c r="H131" s="212"/>
      <c r="I131" s="212"/>
      <c r="J131" s="212"/>
      <c r="K131" s="212"/>
      <c r="L131" s="212"/>
      <c r="M131" s="215"/>
      <c r="N131" s="212"/>
    </row>
    <row r="132" spans="1:14" ht="52.9" customHeight="1" x14ac:dyDescent="0.25">
      <c r="A132" s="154" t="s">
        <v>24</v>
      </c>
      <c r="B132" s="154" t="s">
        <v>42</v>
      </c>
      <c r="C132" s="154" t="s">
        <v>26</v>
      </c>
      <c r="D132" s="6">
        <v>1</v>
      </c>
      <c r="E132" s="99"/>
      <c r="F132" s="99"/>
      <c r="G132" s="218">
        <v>3.0720000000000001</v>
      </c>
      <c r="H132" s="212">
        <v>3.5839999999999996</v>
      </c>
      <c r="I132" s="215">
        <v>3.84</v>
      </c>
      <c r="J132" s="212">
        <v>4.0960000000000001</v>
      </c>
      <c r="K132" s="212">
        <v>1.9079999999999999</v>
      </c>
      <c r="L132" s="212">
        <v>2.226</v>
      </c>
      <c r="M132" s="212">
        <v>2.3850000000000002</v>
      </c>
      <c r="N132" s="212">
        <v>2.5440000000000005</v>
      </c>
    </row>
    <row r="133" spans="1:14" ht="56.25" customHeight="1" x14ac:dyDescent="0.25">
      <c r="A133" s="154"/>
      <c r="B133" s="154"/>
      <c r="C133" s="154"/>
      <c r="D133" s="6">
        <v>2</v>
      </c>
      <c r="E133" s="99"/>
      <c r="F133" s="99"/>
      <c r="G133" s="218"/>
      <c r="H133" s="212"/>
      <c r="I133" s="215"/>
      <c r="J133" s="212"/>
      <c r="K133" s="212"/>
      <c r="L133" s="212"/>
      <c r="M133" s="212"/>
      <c r="N133" s="212"/>
    </row>
    <row r="134" spans="1:14" ht="159" customHeight="1" x14ac:dyDescent="0.25">
      <c r="A134" s="6" t="s">
        <v>29</v>
      </c>
      <c r="B134" s="92" t="s">
        <v>72</v>
      </c>
      <c r="C134" s="6" t="s">
        <v>26</v>
      </c>
      <c r="D134" s="6">
        <v>4</v>
      </c>
      <c r="E134" s="99"/>
      <c r="F134" s="99"/>
      <c r="G134" s="28">
        <v>2.1960000000000002</v>
      </c>
      <c r="H134" s="47">
        <v>2.5619999999999998</v>
      </c>
      <c r="I134" s="47">
        <v>2.7450000000000001</v>
      </c>
      <c r="J134" s="47">
        <v>2.9280000000000004</v>
      </c>
      <c r="K134" s="32">
        <v>2.52</v>
      </c>
      <c r="L134" s="32">
        <v>2.94</v>
      </c>
      <c r="M134" s="32">
        <v>3.1500000000000004</v>
      </c>
      <c r="N134" s="32">
        <v>3.3600000000000003</v>
      </c>
    </row>
    <row r="135" spans="1:14" ht="98.25" customHeight="1" x14ac:dyDescent="0.25">
      <c r="A135" s="6" t="s">
        <v>32</v>
      </c>
      <c r="B135" s="92" t="s">
        <v>43</v>
      </c>
      <c r="C135" s="6" t="s">
        <v>26</v>
      </c>
      <c r="D135" s="6">
        <v>1</v>
      </c>
      <c r="E135" s="99"/>
      <c r="F135" s="99"/>
      <c r="G135" s="28">
        <v>1.8239999999999998</v>
      </c>
      <c r="H135" s="47">
        <v>2.1279999999999997</v>
      </c>
      <c r="I135" s="32">
        <v>2.2800000000000002</v>
      </c>
      <c r="J135" s="47">
        <v>2.4320000000000004</v>
      </c>
      <c r="K135" s="6" t="s">
        <v>5</v>
      </c>
      <c r="L135" s="6" t="s">
        <v>5</v>
      </c>
      <c r="M135" s="6" t="s">
        <v>5</v>
      </c>
      <c r="N135" s="6" t="s">
        <v>5</v>
      </c>
    </row>
    <row r="136" spans="1:14" ht="22.9" customHeight="1" x14ac:dyDescent="0.25">
      <c r="A136" s="156" t="s">
        <v>14</v>
      </c>
      <c r="B136" s="156"/>
      <c r="C136" s="156"/>
      <c r="D136" s="156"/>
      <c r="E136" s="156"/>
      <c r="F136" s="156"/>
      <c r="G136" s="156"/>
      <c r="H136" s="156"/>
      <c r="I136" s="156"/>
      <c r="J136" s="156"/>
      <c r="K136" s="156"/>
      <c r="L136" s="156"/>
      <c r="M136" s="156"/>
      <c r="N136" s="156"/>
    </row>
    <row r="137" spans="1:14" ht="98.25" customHeight="1" x14ac:dyDescent="0.25">
      <c r="A137" s="6" t="s">
        <v>22</v>
      </c>
      <c r="B137" s="92" t="s">
        <v>66</v>
      </c>
      <c r="C137" s="6" t="s">
        <v>26</v>
      </c>
      <c r="D137" s="6">
        <v>1</v>
      </c>
      <c r="E137" s="99"/>
      <c r="F137" s="99"/>
      <c r="G137" s="36">
        <v>5.4719999999999995</v>
      </c>
      <c r="H137" s="47">
        <v>6.3839999999999995</v>
      </c>
      <c r="I137" s="32">
        <v>6.84</v>
      </c>
      <c r="J137" s="47">
        <v>7.2959999999999994</v>
      </c>
      <c r="K137" s="6" t="s">
        <v>5</v>
      </c>
      <c r="L137" s="6" t="s">
        <v>5</v>
      </c>
      <c r="M137" s="6" t="s">
        <v>5</v>
      </c>
      <c r="N137" s="6" t="s">
        <v>5</v>
      </c>
    </row>
    <row r="138" spans="1:14" ht="98.25" customHeight="1" x14ac:dyDescent="0.25">
      <c r="A138" s="6" t="s">
        <v>23</v>
      </c>
      <c r="B138" s="92" t="s">
        <v>44</v>
      </c>
      <c r="C138" s="6" t="s">
        <v>26</v>
      </c>
      <c r="D138" s="6">
        <v>1</v>
      </c>
      <c r="E138" s="99"/>
      <c r="F138" s="99"/>
      <c r="G138" s="36">
        <v>5.4719999999999995</v>
      </c>
      <c r="H138" s="47">
        <v>6.3839999999999995</v>
      </c>
      <c r="I138" s="32">
        <v>6.84</v>
      </c>
      <c r="J138" s="47">
        <v>7.2959999999999994</v>
      </c>
      <c r="K138" s="6" t="s">
        <v>5</v>
      </c>
      <c r="L138" s="6" t="s">
        <v>5</v>
      </c>
      <c r="M138" s="6" t="s">
        <v>5</v>
      </c>
      <c r="N138" s="6" t="s">
        <v>5</v>
      </c>
    </row>
    <row r="139" spans="1:14" ht="102" customHeight="1" x14ac:dyDescent="0.25">
      <c r="A139" s="6" t="s">
        <v>24</v>
      </c>
      <c r="B139" s="92" t="s">
        <v>45</v>
      </c>
      <c r="C139" s="6" t="s">
        <v>26</v>
      </c>
      <c r="D139" s="6">
        <v>1</v>
      </c>
      <c r="E139" s="99"/>
      <c r="F139" s="99"/>
      <c r="G139" s="36">
        <v>5.4719999999999995</v>
      </c>
      <c r="H139" s="47">
        <v>6.3839999999999995</v>
      </c>
      <c r="I139" s="32">
        <v>6.84</v>
      </c>
      <c r="J139" s="47">
        <v>7.2959999999999994</v>
      </c>
      <c r="K139" s="6" t="s">
        <v>5</v>
      </c>
      <c r="L139" s="6" t="s">
        <v>5</v>
      </c>
      <c r="M139" s="6" t="s">
        <v>5</v>
      </c>
      <c r="N139" s="6" t="s">
        <v>5</v>
      </c>
    </row>
    <row r="140" spans="1:14" ht="30.6" customHeight="1" x14ac:dyDescent="0.25">
      <c r="A140" s="154" t="s">
        <v>29</v>
      </c>
      <c r="B140" s="154" t="s">
        <v>65</v>
      </c>
      <c r="C140" s="154" t="s">
        <v>26</v>
      </c>
      <c r="D140" s="6">
        <v>1</v>
      </c>
      <c r="E140" s="99"/>
      <c r="F140" s="99"/>
      <c r="G140" s="216">
        <v>4.6920000000000002</v>
      </c>
      <c r="H140" s="212">
        <v>5.4740000000000002</v>
      </c>
      <c r="I140" s="212">
        <v>5.8650000000000002</v>
      </c>
      <c r="J140" s="212">
        <v>6.2560000000000002</v>
      </c>
      <c r="K140" s="215">
        <v>3.3551999999999995</v>
      </c>
      <c r="L140" s="215">
        <v>3.9143999999999997</v>
      </c>
      <c r="M140" s="215">
        <v>4.194</v>
      </c>
      <c r="N140" s="215">
        <v>4.4736000000000002</v>
      </c>
    </row>
    <row r="141" spans="1:14" ht="33.6" customHeight="1" x14ac:dyDescent="0.25">
      <c r="A141" s="154"/>
      <c r="B141" s="154"/>
      <c r="C141" s="154"/>
      <c r="D141" s="2">
        <v>2</v>
      </c>
      <c r="E141" s="100"/>
      <c r="F141" s="100"/>
      <c r="G141" s="216"/>
      <c r="H141" s="212"/>
      <c r="I141" s="212"/>
      <c r="J141" s="212"/>
      <c r="K141" s="215"/>
      <c r="L141" s="215"/>
      <c r="M141" s="215"/>
      <c r="N141" s="215"/>
    </row>
    <row r="142" spans="1:14" ht="30" customHeight="1" x14ac:dyDescent="0.25">
      <c r="A142" s="154"/>
      <c r="B142" s="154"/>
      <c r="C142" s="154"/>
      <c r="D142" s="2">
        <v>3</v>
      </c>
      <c r="E142" s="100"/>
      <c r="F142" s="100"/>
      <c r="G142" s="216"/>
      <c r="H142" s="212"/>
      <c r="I142" s="212"/>
      <c r="J142" s="212"/>
      <c r="K142" s="215"/>
      <c r="L142" s="215"/>
      <c r="M142" s="215"/>
      <c r="N142" s="215"/>
    </row>
    <row r="143" spans="1:14" ht="33.6" customHeight="1" x14ac:dyDescent="0.25">
      <c r="A143" s="154"/>
      <c r="B143" s="154"/>
      <c r="C143" s="154"/>
      <c r="D143" s="2">
        <v>4</v>
      </c>
      <c r="E143" s="100"/>
      <c r="F143" s="100"/>
      <c r="G143" s="216"/>
      <c r="H143" s="212"/>
      <c r="I143" s="212"/>
      <c r="J143" s="212"/>
      <c r="K143" s="215"/>
      <c r="L143" s="215"/>
      <c r="M143" s="215"/>
      <c r="N143" s="215"/>
    </row>
    <row r="144" spans="1:14" ht="21.6" customHeight="1" x14ac:dyDescent="0.25">
      <c r="A144" s="156" t="s">
        <v>15</v>
      </c>
      <c r="B144" s="156"/>
      <c r="C144" s="156"/>
      <c r="D144" s="156"/>
      <c r="E144" s="156"/>
      <c r="F144" s="156"/>
      <c r="G144" s="156"/>
      <c r="H144" s="156"/>
      <c r="I144" s="156"/>
      <c r="J144" s="156"/>
      <c r="K144" s="156"/>
      <c r="L144" s="156"/>
      <c r="M144" s="156"/>
      <c r="N144" s="156"/>
    </row>
    <row r="145" spans="1:14" ht="27" customHeight="1" x14ac:dyDescent="0.25">
      <c r="A145" s="154" t="s">
        <v>22</v>
      </c>
      <c r="B145" s="154" t="s">
        <v>41</v>
      </c>
      <c r="C145" s="154" t="s">
        <v>26</v>
      </c>
      <c r="D145" s="6">
        <v>1</v>
      </c>
      <c r="E145" s="99"/>
      <c r="F145" s="99"/>
      <c r="G145" s="216">
        <v>4.8360000000000003</v>
      </c>
      <c r="H145" s="212">
        <v>5.6420000000000003</v>
      </c>
      <c r="I145" s="212">
        <v>6.0449999999999999</v>
      </c>
      <c r="J145" s="212">
        <v>6.4480000000000004</v>
      </c>
      <c r="K145" s="212">
        <v>3.3839999999999999</v>
      </c>
      <c r="L145" s="212">
        <v>3.9479999999999995</v>
      </c>
      <c r="M145" s="215">
        <v>4.2299999999999995</v>
      </c>
      <c r="N145" s="212">
        <v>4.5119999999999996</v>
      </c>
    </row>
    <row r="146" spans="1:14" ht="27" customHeight="1" x14ac:dyDescent="0.25">
      <c r="A146" s="154"/>
      <c r="B146" s="154"/>
      <c r="C146" s="154"/>
      <c r="D146" s="6">
        <v>2</v>
      </c>
      <c r="E146" s="99"/>
      <c r="F146" s="99"/>
      <c r="G146" s="216"/>
      <c r="H146" s="212"/>
      <c r="I146" s="212"/>
      <c r="J146" s="212"/>
      <c r="K146" s="212"/>
      <c r="L146" s="212"/>
      <c r="M146" s="215"/>
      <c r="N146" s="212"/>
    </row>
    <row r="147" spans="1:14" ht="33.75" customHeight="1" x14ac:dyDescent="0.25">
      <c r="A147" s="154"/>
      <c r="B147" s="154"/>
      <c r="C147" s="154"/>
      <c r="D147" s="2">
        <v>3</v>
      </c>
      <c r="E147" s="100"/>
      <c r="F147" s="100"/>
      <c r="G147" s="216"/>
      <c r="H147" s="212"/>
      <c r="I147" s="212"/>
      <c r="J147" s="212"/>
      <c r="K147" s="212"/>
      <c r="L147" s="212"/>
      <c r="M147" s="215"/>
      <c r="N147" s="212"/>
    </row>
    <row r="148" spans="1:14" ht="47.25" customHeight="1" x14ac:dyDescent="0.25">
      <c r="A148" s="154"/>
      <c r="B148" s="154"/>
      <c r="C148" s="154"/>
      <c r="D148" s="2">
        <v>4</v>
      </c>
      <c r="E148" s="100"/>
      <c r="F148" s="100"/>
      <c r="G148" s="216"/>
      <c r="H148" s="212"/>
      <c r="I148" s="212"/>
      <c r="J148" s="212"/>
      <c r="K148" s="212"/>
      <c r="L148" s="212"/>
      <c r="M148" s="215"/>
      <c r="N148" s="212"/>
    </row>
    <row r="149" spans="1:14" ht="117.6" customHeight="1" x14ac:dyDescent="0.25">
      <c r="A149" s="6" t="s">
        <v>23</v>
      </c>
      <c r="B149" s="92" t="s">
        <v>73</v>
      </c>
      <c r="C149" s="6" t="s">
        <v>26</v>
      </c>
      <c r="D149" s="6">
        <v>3</v>
      </c>
      <c r="E149" s="99"/>
      <c r="F149" s="99"/>
      <c r="G149" s="28">
        <v>1.8959999999999999</v>
      </c>
      <c r="H149" s="47">
        <v>2.2119999999999997</v>
      </c>
      <c r="I149" s="32">
        <v>2.37</v>
      </c>
      <c r="J149" s="47">
        <v>2.5280000000000005</v>
      </c>
      <c r="K149" s="47">
        <v>2.5559999999999996</v>
      </c>
      <c r="L149" s="47">
        <v>2.9819999999999998</v>
      </c>
      <c r="M149" s="47">
        <v>3.1949999999999998</v>
      </c>
      <c r="N149" s="47">
        <v>3.4079999999999999</v>
      </c>
    </row>
    <row r="150" spans="1:14" ht="102" customHeight="1" x14ac:dyDescent="0.25">
      <c r="A150" s="6" t="s">
        <v>24</v>
      </c>
      <c r="B150" s="92" t="s">
        <v>67</v>
      </c>
      <c r="C150" s="6" t="s">
        <v>26</v>
      </c>
      <c r="D150" s="6">
        <v>1</v>
      </c>
      <c r="E150" s="99"/>
      <c r="F150" s="99"/>
      <c r="G150" s="36">
        <v>5.4719999999999995</v>
      </c>
      <c r="H150" s="47">
        <v>6.3839999999999995</v>
      </c>
      <c r="I150" s="32">
        <v>6.84</v>
      </c>
      <c r="J150" s="47">
        <v>7.2959999999999994</v>
      </c>
      <c r="K150" s="6" t="s">
        <v>5</v>
      </c>
      <c r="L150" s="6" t="s">
        <v>5</v>
      </c>
      <c r="M150" s="6" t="s">
        <v>5</v>
      </c>
      <c r="N150" s="6" t="s">
        <v>5</v>
      </c>
    </row>
    <row r="151" spans="1:14" ht="79.150000000000006" customHeight="1" x14ac:dyDescent="0.25">
      <c r="A151" s="6" t="s">
        <v>29</v>
      </c>
      <c r="B151" s="92" t="s">
        <v>38</v>
      </c>
      <c r="C151" s="6" t="s">
        <v>26</v>
      </c>
      <c r="D151" s="6">
        <v>1</v>
      </c>
      <c r="E151" s="99"/>
      <c r="F151" s="99"/>
      <c r="G151" s="28">
        <v>1.8239999999999998</v>
      </c>
      <c r="H151" s="47">
        <v>2.1279999999999997</v>
      </c>
      <c r="I151" s="32">
        <v>2.2800000000000002</v>
      </c>
      <c r="J151" s="47">
        <v>2.4320000000000004</v>
      </c>
      <c r="K151" s="6" t="s">
        <v>5</v>
      </c>
      <c r="L151" s="6" t="s">
        <v>5</v>
      </c>
      <c r="M151" s="6" t="s">
        <v>5</v>
      </c>
      <c r="N151" s="6" t="s">
        <v>5</v>
      </c>
    </row>
    <row r="152" spans="1:14" ht="11.45" customHeight="1" x14ac:dyDescent="0.25">
      <c r="A152" s="1"/>
      <c r="B152" s="1"/>
      <c r="C152" s="1"/>
      <c r="D152" s="1"/>
      <c r="E152" s="1"/>
      <c r="F152" s="1"/>
      <c r="G152" s="1"/>
    </row>
    <row r="153" spans="1:14" s="19" customFormat="1" ht="11.45" customHeight="1" x14ac:dyDescent="0.25">
      <c r="A153" s="213" t="s">
        <v>94</v>
      </c>
      <c r="B153" s="213"/>
      <c r="C153" s="1"/>
      <c r="D153" s="1"/>
      <c r="E153" s="1"/>
      <c r="F153" s="1"/>
      <c r="G153" s="1"/>
    </row>
    <row r="154" spans="1:14" ht="9" customHeight="1" x14ac:dyDescent="0.25"/>
    <row r="155" spans="1:14" ht="28.9" customHeight="1" x14ac:dyDescent="0.25">
      <c r="A155" s="208" t="s">
        <v>132</v>
      </c>
      <c r="B155" s="208"/>
      <c r="C155" s="208"/>
      <c r="D155" s="208"/>
      <c r="E155" s="208"/>
      <c r="F155" s="208"/>
      <c r="G155" s="208"/>
      <c r="H155" s="208"/>
      <c r="I155" s="208"/>
      <c r="J155" s="208"/>
      <c r="K155" s="208"/>
      <c r="L155" s="208"/>
      <c r="M155" s="208"/>
      <c r="N155" s="208"/>
    </row>
  </sheetData>
  <mergeCells count="371">
    <mergeCell ref="B70:B74"/>
    <mergeCell ref="A70:A74"/>
    <mergeCell ref="C70:C74"/>
    <mergeCell ref="G70:G74"/>
    <mergeCell ref="H70:H74"/>
    <mergeCell ref="I70:I74"/>
    <mergeCell ref="J70:J74"/>
    <mergeCell ref="K70:K74"/>
    <mergeCell ref="L70:L74"/>
    <mergeCell ref="E70:E74"/>
    <mergeCell ref="F70:F74"/>
    <mergeCell ref="K1:N1"/>
    <mergeCell ref="K2:N2"/>
    <mergeCell ref="K3:N3"/>
    <mergeCell ref="K4:N4"/>
    <mergeCell ref="M145:M148"/>
    <mergeCell ref="N145:N148"/>
    <mergeCell ref="G145:G148"/>
    <mergeCell ref="H145:H148"/>
    <mergeCell ref="I145:I148"/>
    <mergeCell ref="J145:J148"/>
    <mergeCell ref="K145:K148"/>
    <mergeCell ref="L132:L133"/>
    <mergeCell ref="M132:M133"/>
    <mergeCell ref="N132:N133"/>
    <mergeCell ref="G140:G143"/>
    <mergeCell ref="H140:H143"/>
    <mergeCell ref="I140:I143"/>
    <mergeCell ref="J140:J143"/>
    <mergeCell ref="K140:K143"/>
    <mergeCell ref="L140:L143"/>
    <mergeCell ref="M140:M143"/>
    <mergeCell ref="N140:N143"/>
    <mergeCell ref="G132:G133"/>
    <mergeCell ref="H132:H133"/>
    <mergeCell ref="I132:I133"/>
    <mergeCell ref="J132:J133"/>
    <mergeCell ref="K132:K133"/>
    <mergeCell ref="A136:N136"/>
    <mergeCell ref="K5:N5"/>
    <mergeCell ref="K6:N6"/>
    <mergeCell ref="K7:N7"/>
    <mergeCell ref="K8:N8"/>
    <mergeCell ref="G100:G103"/>
    <mergeCell ref="H100:H103"/>
    <mergeCell ref="I100:I103"/>
    <mergeCell ref="J100:J103"/>
    <mergeCell ref="K100:K103"/>
    <mergeCell ref="L100:L103"/>
    <mergeCell ref="M100:M103"/>
    <mergeCell ref="L95:L96"/>
    <mergeCell ref="M95:M96"/>
    <mergeCell ref="N95:N96"/>
    <mergeCell ref="G97:G98"/>
    <mergeCell ref="H97:H98"/>
    <mergeCell ref="I97:I98"/>
    <mergeCell ref="J97:J98"/>
    <mergeCell ref="K97:K98"/>
    <mergeCell ref="M97:M98"/>
    <mergeCell ref="N97:N98"/>
    <mergeCell ref="G95:G96"/>
    <mergeCell ref="J130:J131"/>
    <mergeCell ref="K130:K131"/>
    <mergeCell ref="L130:L131"/>
    <mergeCell ref="M130:M131"/>
    <mergeCell ref="N130:N131"/>
    <mergeCell ref="G126:G129"/>
    <mergeCell ref="H126:H129"/>
    <mergeCell ref="I126:I129"/>
    <mergeCell ref="J126:J129"/>
    <mergeCell ref="K126:K129"/>
    <mergeCell ref="A125:N125"/>
    <mergeCell ref="A108:A111"/>
    <mergeCell ref="B108:B111"/>
    <mergeCell ref="C108:C111"/>
    <mergeCell ref="L93:L94"/>
    <mergeCell ref="M93:M94"/>
    <mergeCell ref="N93:N94"/>
    <mergeCell ref="G90:G91"/>
    <mergeCell ref="H90:H91"/>
    <mergeCell ref="I90:I91"/>
    <mergeCell ref="J90:J91"/>
    <mergeCell ref="K90:K91"/>
    <mergeCell ref="H123:H124"/>
    <mergeCell ref="I123:I124"/>
    <mergeCell ref="J123:J124"/>
    <mergeCell ref="K123:K124"/>
    <mergeCell ref="L123:L124"/>
    <mergeCell ref="M123:M124"/>
    <mergeCell ref="N123:N124"/>
    <mergeCell ref="G117:G120"/>
    <mergeCell ref="H117:H120"/>
    <mergeCell ref="I117:I120"/>
    <mergeCell ref="J117:J120"/>
    <mergeCell ref="K117:K120"/>
    <mergeCell ref="G108:G111"/>
    <mergeCell ref="K108:K111"/>
    <mergeCell ref="L108:L111"/>
    <mergeCell ref="L97:L98"/>
    <mergeCell ref="L68:L69"/>
    <mergeCell ref="M68:M69"/>
    <mergeCell ref="N68:N69"/>
    <mergeCell ref="G76:G80"/>
    <mergeCell ref="H76:H80"/>
    <mergeCell ref="I76:I80"/>
    <mergeCell ref="J76:J80"/>
    <mergeCell ref="K76:K80"/>
    <mergeCell ref="L76:L80"/>
    <mergeCell ref="M76:M80"/>
    <mergeCell ref="N76:N80"/>
    <mergeCell ref="G68:G69"/>
    <mergeCell ref="H68:H69"/>
    <mergeCell ref="I68:I69"/>
    <mergeCell ref="J68:J69"/>
    <mergeCell ref="K68:K69"/>
    <mergeCell ref="M70:M74"/>
    <mergeCell ref="N70:N74"/>
    <mergeCell ref="L53:L55"/>
    <mergeCell ref="M53:M55"/>
    <mergeCell ref="N53:N55"/>
    <mergeCell ref="G56:G58"/>
    <mergeCell ref="H56:H58"/>
    <mergeCell ref="I56:I58"/>
    <mergeCell ref="J56:J58"/>
    <mergeCell ref="K56:K58"/>
    <mergeCell ref="L56:L58"/>
    <mergeCell ref="M56:M58"/>
    <mergeCell ref="N56:N58"/>
    <mergeCell ref="G53:G55"/>
    <mergeCell ref="H53:H55"/>
    <mergeCell ref="I53:I55"/>
    <mergeCell ref="J53:J55"/>
    <mergeCell ref="K53:K55"/>
    <mergeCell ref="L47:L49"/>
    <mergeCell ref="M47:M49"/>
    <mergeCell ref="N47:N49"/>
    <mergeCell ref="G50:G52"/>
    <mergeCell ref="H50:H52"/>
    <mergeCell ref="I50:I52"/>
    <mergeCell ref="J50:J52"/>
    <mergeCell ref="K50:K52"/>
    <mergeCell ref="L50:L52"/>
    <mergeCell ref="M50:M52"/>
    <mergeCell ref="N50:N52"/>
    <mergeCell ref="G47:G49"/>
    <mergeCell ref="H47:H49"/>
    <mergeCell ref="I47:I49"/>
    <mergeCell ref="J47:J49"/>
    <mergeCell ref="K47:K49"/>
    <mergeCell ref="L43:L44"/>
    <mergeCell ref="M43:M44"/>
    <mergeCell ref="N43:N44"/>
    <mergeCell ref="G45:G46"/>
    <mergeCell ref="H45:H46"/>
    <mergeCell ref="I45:I46"/>
    <mergeCell ref="J45:J46"/>
    <mergeCell ref="K45:K46"/>
    <mergeCell ref="L45:L46"/>
    <mergeCell ref="M45:M46"/>
    <mergeCell ref="N45:N46"/>
    <mergeCell ref="G43:G44"/>
    <mergeCell ref="H43:H44"/>
    <mergeCell ref="I43:I44"/>
    <mergeCell ref="J43:J44"/>
    <mergeCell ref="K43:K44"/>
    <mergeCell ref="G28:G33"/>
    <mergeCell ref="H28:H33"/>
    <mergeCell ref="I28:I33"/>
    <mergeCell ref="N28:N33"/>
    <mergeCell ref="L34:L38"/>
    <mergeCell ref="N34:N38"/>
    <mergeCell ref="M34:M38"/>
    <mergeCell ref="G41:G42"/>
    <mergeCell ref="H41:H42"/>
    <mergeCell ref="I41:I42"/>
    <mergeCell ref="J41:J42"/>
    <mergeCell ref="K41:K42"/>
    <mergeCell ref="L41:L42"/>
    <mergeCell ref="M41:M42"/>
    <mergeCell ref="N41:N42"/>
    <mergeCell ref="G34:G38"/>
    <mergeCell ref="H34:H38"/>
    <mergeCell ref="I34:I38"/>
    <mergeCell ref="J34:J38"/>
    <mergeCell ref="K34:K38"/>
    <mergeCell ref="M28:M33"/>
    <mergeCell ref="K12:N12"/>
    <mergeCell ref="G12:J12"/>
    <mergeCell ref="D12:D14"/>
    <mergeCell ref="C12:C14"/>
    <mergeCell ref="B12:B14"/>
    <mergeCell ref="G17:G21"/>
    <mergeCell ref="H17:H21"/>
    <mergeCell ref="I17:I21"/>
    <mergeCell ref="J17:J21"/>
    <mergeCell ref="K17:K21"/>
    <mergeCell ref="L17:L21"/>
    <mergeCell ref="M17:M21"/>
    <mergeCell ref="N17:N21"/>
    <mergeCell ref="B17:B21"/>
    <mergeCell ref="C17:C21"/>
    <mergeCell ref="A15:N15"/>
    <mergeCell ref="A16:N16"/>
    <mergeCell ref="L145:L148"/>
    <mergeCell ref="L117:L120"/>
    <mergeCell ref="A144:N144"/>
    <mergeCell ref="A132:A133"/>
    <mergeCell ref="B130:B131"/>
    <mergeCell ref="C130:C131"/>
    <mergeCell ref="L126:L129"/>
    <mergeCell ref="M126:M129"/>
    <mergeCell ref="N126:N129"/>
    <mergeCell ref="G130:G131"/>
    <mergeCell ref="M117:M120"/>
    <mergeCell ref="N117:N120"/>
    <mergeCell ref="G123:G124"/>
    <mergeCell ref="A140:A143"/>
    <mergeCell ref="B140:B143"/>
    <mergeCell ref="C140:C143"/>
    <mergeCell ref="A145:A148"/>
    <mergeCell ref="B145:B148"/>
    <mergeCell ref="C145:C148"/>
    <mergeCell ref="A117:A120"/>
    <mergeCell ref="B117:B120"/>
    <mergeCell ref="C117:C120"/>
    <mergeCell ref="H130:H131"/>
    <mergeCell ref="I130:I131"/>
    <mergeCell ref="K93:K94"/>
    <mergeCell ref="H108:H111"/>
    <mergeCell ref="I108:I111"/>
    <mergeCell ref="J108:J111"/>
    <mergeCell ref="A95:A96"/>
    <mergeCell ref="B95:B96"/>
    <mergeCell ref="C95:C96"/>
    <mergeCell ref="A116:N116"/>
    <mergeCell ref="B132:B133"/>
    <mergeCell ref="C132:C133"/>
    <mergeCell ref="A123:A124"/>
    <mergeCell ref="B123:B124"/>
    <mergeCell ref="C123:C124"/>
    <mergeCell ref="A126:A129"/>
    <mergeCell ref="B126:B129"/>
    <mergeCell ref="C126:C129"/>
    <mergeCell ref="A97:A98"/>
    <mergeCell ref="B97:B98"/>
    <mergeCell ref="C97:C98"/>
    <mergeCell ref="A100:A103"/>
    <mergeCell ref="B100:B103"/>
    <mergeCell ref="C100:C103"/>
    <mergeCell ref="A99:N99"/>
    <mergeCell ref="A130:A131"/>
    <mergeCell ref="C85:C89"/>
    <mergeCell ref="A90:A91"/>
    <mergeCell ref="B90:B91"/>
    <mergeCell ref="C90:C91"/>
    <mergeCell ref="A81:A82"/>
    <mergeCell ref="B81:B82"/>
    <mergeCell ref="C81:C82"/>
    <mergeCell ref="M108:M111"/>
    <mergeCell ref="N108:N111"/>
    <mergeCell ref="N100:N103"/>
    <mergeCell ref="A107:N107"/>
    <mergeCell ref="J81:J82"/>
    <mergeCell ref="K81:K82"/>
    <mergeCell ref="H95:H96"/>
    <mergeCell ref="I95:I96"/>
    <mergeCell ref="J95:J96"/>
    <mergeCell ref="K95:K96"/>
    <mergeCell ref="L90:L91"/>
    <mergeCell ref="M90:M91"/>
    <mergeCell ref="N90:N91"/>
    <mergeCell ref="G93:G94"/>
    <mergeCell ref="H93:H94"/>
    <mergeCell ref="I93:I94"/>
    <mergeCell ref="J93:J94"/>
    <mergeCell ref="A68:A69"/>
    <mergeCell ref="B68:B69"/>
    <mergeCell ref="C68:C69"/>
    <mergeCell ref="H59:H61"/>
    <mergeCell ref="A93:A94"/>
    <mergeCell ref="B93:B94"/>
    <mergeCell ref="C93:C94"/>
    <mergeCell ref="A84:N84"/>
    <mergeCell ref="L81:L82"/>
    <mergeCell ref="M81:M82"/>
    <mergeCell ref="N81:N82"/>
    <mergeCell ref="G85:G89"/>
    <mergeCell ref="H85:H89"/>
    <mergeCell ref="I85:I89"/>
    <mergeCell ref="J85:J89"/>
    <mergeCell ref="K85:K89"/>
    <mergeCell ref="L85:L89"/>
    <mergeCell ref="M85:M89"/>
    <mergeCell ref="N85:N89"/>
    <mergeCell ref="G81:G82"/>
    <mergeCell ref="H81:H82"/>
    <mergeCell ref="I81:I82"/>
    <mergeCell ref="A85:A89"/>
    <mergeCell ref="B85:B89"/>
    <mergeCell ref="M59:M61"/>
    <mergeCell ref="N59:N61"/>
    <mergeCell ref="G63:G67"/>
    <mergeCell ref="H63:H67"/>
    <mergeCell ref="I63:I67"/>
    <mergeCell ref="J63:J67"/>
    <mergeCell ref="K63:K67"/>
    <mergeCell ref="L63:L67"/>
    <mergeCell ref="M63:M67"/>
    <mergeCell ref="N63:N67"/>
    <mergeCell ref="G59:G61"/>
    <mergeCell ref="I59:I61"/>
    <mergeCell ref="J59:J61"/>
    <mergeCell ref="A153:B153"/>
    <mergeCell ref="C47:C49"/>
    <mergeCell ref="A50:A52"/>
    <mergeCell ref="B50:B52"/>
    <mergeCell ref="C50:C52"/>
    <mergeCell ref="A53:A55"/>
    <mergeCell ref="B53:B55"/>
    <mergeCell ref="C53:C55"/>
    <mergeCell ref="A56:A58"/>
    <mergeCell ref="B56:B58"/>
    <mergeCell ref="C56:C58"/>
    <mergeCell ref="A59:A61"/>
    <mergeCell ref="B59:B61"/>
    <mergeCell ref="C59:C61"/>
    <mergeCell ref="A63:A67"/>
    <mergeCell ref="B63:B67"/>
    <mergeCell ref="C63:C67"/>
    <mergeCell ref="A62:N62"/>
    <mergeCell ref="A75:N75"/>
    <mergeCell ref="A76:A80"/>
    <mergeCell ref="B76:B80"/>
    <mergeCell ref="C76:C80"/>
    <mergeCell ref="L59:L61"/>
    <mergeCell ref="K59:K61"/>
    <mergeCell ref="A155:N155"/>
    <mergeCell ref="A10:N10"/>
    <mergeCell ref="A43:A44"/>
    <mergeCell ref="B43:B44"/>
    <mergeCell ref="C43:C44"/>
    <mergeCell ref="A45:A46"/>
    <mergeCell ref="B45:B46"/>
    <mergeCell ref="C45:C46"/>
    <mergeCell ref="A47:A49"/>
    <mergeCell ref="B47:B49"/>
    <mergeCell ref="A28:A33"/>
    <mergeCell ref="B28:B33"/>
    <mergeCell ref="C28:C33"/>
    <mergeCell ref="A34:A38"/>
    <mergeCell ref="B34:B38"/>
    <mergeCell ref="C34:C38"/>
    <mergeCell ref="A41:A42"/>
    <mergeCell ref="B41:B42"/>
    <mergeCell ref="C41:C42"/>
    <mergeCell ref="A12:A14"/>
    <mergeCell ref="A17:A21"/>
    <mergeCell ref="J28:J33"/>
    <mergeCell ref="K28:K33"/>
    <mergeCell ref="L28:L33"/>
    <mergeCell ref="M22:M27"/>
    <mergeCell ref="N22:N27"/>
    <mergeCell ref="B22:B27"/>
    <mergeCell ref="A22:A27"/>
    <mergeCell ref="C22:C27"/>
    <mergeCell ref="G22:G27"/>
    <mergeCell ref="H22:H27"/>
    <mergeCell ref="I22:I27"/>
    <mergeCell ref="J22:J27"/>
    <mergeCell ref="K22:K27"/>
    <mergeCell ref="L22:L27"/>
  </mergeCells>
  <pageMargins left="0.19685039370078741" right="0.23622047244094491" top="0.31496062992125984" bottom="0.39370078740157483" header="0.31496062992125984" footer="0.31496062992125984"/>
  <pageSetup paperSize="9" scale="73" fitToWidth="0" orientation="landscape" r:id="rId1"/>
  <rowBreaks count="4" manualBreakCount="4">
    <brk id="33" max="13" man="1"/>
    <brk id="94" max="13" man="1"/>
    <brk id="124" max="13" man="1"/>
    <brk id="143"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5"/>
  <sheetViews>
    <sheetView view="pageBreakPreview" zoomScale="85" zoomScaleNormal="60" zoomScaleSheetLayoutView="85" workbookViewId="0">
      <selection activeCell="P13" sqref="P13"/>
    </sheetView>
  </sheetViews>
  <sheetFormatPr defaultRowHeight="15" outlineLevelRow="1" x14ac:dyDescent="0.25"/>
  <cols>
    <col min="1" max="1" width="9.7109375" customWidth="1"/>
    <col min="2" max="2" width="34.7109375" customWidth="1"/>
    <col min="3" max="3" width="12.7109375" customWidth="1"/>
    <col min="4" max="4" width="11.7109375" customWidth="1"/>
    <col min="5" max="5" width="14.28515625" customWidth="1"/>
    <col min="6" max="6" width="15.140625" customWidth="1"/>
    <col min="7" max="7" width="14" customWidth="1"/>
    <col min="8" max="8" width="13.7109375" customWidth="1"/>
    <col min="9" max="9" width="14.140625" customWidth="1"/>
    <col min="10" max="10" width="14.42578125" customWidth="1"/>
    <col min="11" max="11" width="14.28515625" customWidth="1"/>
    <col min="12" max="12" width="14.140625" customWidth="1"/>
  </cols>
  <sheetData>
    <row r="1" spans="1:12" s="19" customFormat="1" ht="15.75" customHeight="1" x14ac:dyDescent="0.25">
      <c r="I1" s="219" t="s">
        <v>90</v>
      </c>
      <c r="J1" s="219"/>
      <c r="K1" s="219"/>
      <c r="L1" s="219"/>
    </row>
    <row r="2" spans="1:12" s="19" customFormat="1" ht="15.75" customHeight="1" x14ac:dyDescent="0.25">
      <c r="I2" s="219" t="s">
        <v>75</v>
      </c>
      <c r="J2" s="219"/>
      <c r="K2" s="219"/>
      <c r="L2" s="219"/>
    </row>
    <row r="3" spans="1:12" s="19" customFormat="1" ht="15.75" customHeight="1" x14ac:dyDescent="0.25">
      <c r="I3" s="219" t="s">
        <v>76</v>
      </c>
      <c r="J3" s="219"/>
      <c r="K3" s="219"/>
      <c r="L3" s="219"/>
    </row>
    <row r="4" spans="1:12" s="19" customFormat="1" ht="15.75" customHeight="1" x14ac:dyDescent="0.25">
      <c r="I4" s="219" t="s">
        <v>139</v>
      </c>
      <c r="J4" s="219"/>
      <c r="K4" s="219"/>
      <c r="L4" s="219"/>
    </row>
    <row r="5" spans="1:12" ht="15.75" customHeight="1" x14ac:dyDescent="0.25">
      <c r="A5" s="1"/>
      <c r="B5" s="1"/>
      <c r="C5" s="1"/>
      <c r="D5" s="18"/>
      <c r="E5" s="1"/>
      <c r="I5" s="205" t="s">
        <v>102</v>
      </c>
      <c r="J5" s="205"/>
      <c r="K5" s="205"/>
      <c r="L5" s="205"/>
    </row>
    <row r="6" spans="1:12" ht="15.75" customHeight="1" x14ac:dyDescent="0.25">
      <c r="A6" s="1"/>
      <c r="B6" s="1"/>
      <c r="C6" s="1"/>
      <c r="D6" s="18"/>
      <c r="E6" s="1"/>
      <c r="I6" s="205" t="s">
        <v>75</v>
      </c>
      <c r="J6" s="205"/>
      <c r="K6" s="205"/>
      <c r="L6" s="205"/>
    </row>
    <row r="7" spans="1:12" ht="15.75" customHeight="1" x14ac:dyDescent="0.25">
      <c r="A7" s="1"/>
      <c r="B7" s="1"/>
      <c r="C7" s="1"/>
      <c r="D7" s="18"/>
      <c r="E7" s="1"/>
      <c r="I7" s="205" t="s">
        <v>76</v>
      </c>
      <c r="J7" s="205"/>
      <c r="K7" s="205"/>
      <c r="L7" s="205"/>
    </row>
    <row r="8" spans="1:12" ht="15.75" customHeight="1" x14ac:dyDescent="0.25">
      <c r="A8" s="1"/>
      <c r="B8" s="1"/>
      <c r="C8" s="1"/>
      <c r="D8" s="18"/>
      <c r="E8" s="1"/>
      <c r="I8" s="205" t="s">
        <v>95</v>
      </c>
      <c r="J8" s="205"/>
      <c r="K8" s="205"/>
      <c r="L8" s="205"/>
    </row>
    <row r="9" spans="1:12" ht="15.75" x14ac:dyDescent="0.25">
      <c r="A9" s="1"/>
      <c r="B9" s="1"/>
      <c r="C9" s="1"/>
      <c r="D9" s="1"/>
      <c r="E9" s="1"/>
    </row>
    <row r="10" spans="1:12" ht="36.75" customHeight="1" x14ac:dyDescent="0.25">
      <c r="A10" s="206" t="s">
        <v>86</v>
      </c>
      <c r="B10" s="206"/>
      <c r="C10" s="206"/>
      <c r="D10" s="206"/>
      <c r="E10" s="206"/>
      <c r="F10" s="206"/>
      <c r="G10" s="206"/>
      <c r="H10" s="206"/>
      <c r="I10" s="206"/>
      <c r="J10" s="206"/>
      <c r="K10" s="206"/>
      <c r="L10" s="206"/>
    </row>
    <row r="11" spans="1:12" s="19" customFormat="1" ht="13.15" customHeight="1" thickBot="1" x14ac:dyDescent="0.3">
      <c r="A11" s="20"/>
      <c r="B11" s="20"/>
      <c r="C11" s="20"/>
      <c r="D11" s="20"/>
      <c r="E11" s="1"/>
    </row>
    <row r="12" spans="1:12" s="19" customFormat="1" ht="37.9" customHeight="1" x14ac:dyDescent="0.25">
      <c r="A12" s="224" t="s">
        <v>4</v>
      </c>
      <c r="B12" s="224" t="s">
        <v>19</v>
      </c>
      <c r="C12" s="224" t="s">
        <v>18</v>
      </c>
      <c r="D12" s="224" t="s">
        <v>21</v>
      </c>
      <c r="E12" s="242" t="s">
        <v>17</v>
      </c>
      <c r="F12" s="243"/>
      <c r="G12" s="243"/>
      <c r="H12" s="244"/>
      <c r="I12" s="242" t="s">
        <v>20</v>
      </c>
      <c r="J12" s="243"/>
      <c r="K12" s="243"/>
      <c r="L12" s="244"/>
    </row>
    <row r="13" spans="1:12" ht="59.25" customHeight="1" x14ac:dyDescent="0.25">
      <c r="A13" s="225"/>
      <c r="B13" s="225"/>
      <c r="C13" s="225"/>
      <c r="D13" s="225"/>
      <c r="E13" s="23" t="s">
        <v>77</v>
      </c>
      <c r="F13" s="21" t="s">
        <v>78</v>
      </c>
      <c r="G13" s="21" t="s">
        <v>79</v>
      </c>
      <c r="H13" s="22" t="s">
        <v>80</v>
      </c>
      <c r="I13" s="23" t="s">
        <v>77</v>
      </c>
      <c r="J13" s="21" t="s">
        <v>78</v>
      </c>
      <c r="K13" s="21" t="s">
        <v>79</v>
      </c>
      <c r="L13" s="22" t="s">
        <v>80</v>
      </c>
    </row>
    <row r="14" spans="1:12" ht="34.5" customHeight="1" thickBot="1" x14ac:dyDescent="0.3">
      <c r="A14" s="225"/>
      <c r="B14" s="225"/>
      <c r="C14" s="225"/>
      <c r="D14" s="225"/>
      <c r="E14" s="38" t="s">
        <v>81</v>
      </c>
      <c r="F14" s="26" t="s">
        <v>82</v>
      </c>
      <c r="G14" s="26" t="s">
        <v>83</v>
      </c>
      <c r="H14" s="27" t="s">
        <v>84</v>
      </c>
      <c r="I14" s="38" t="s">
        <v>81</v>
      </c>
      <c r="J14" s="26" t="s">
        <v>82</v>
      </c>
      <c r="K14" s="26" t="s">
        <v>83</v>
      </c>
      <c r="L14" s="27" t="s">
        <v>84</v>
      </c>
    </row>
    <row r="15" spans="1:12" ht="19.5" customHeight="1" thickBot="1" x14ac:dyDescent="0.3">
      <c r="A15" s="226" t="s">
        <v>6</v>
      </c>
      <c r="B15" s="227"/>
      <c r="C15" s="227"/>
      <c r="D15" s="227"/>
      <c r="E15" s="227"/>
      <c r="F15" s="227"/>
      <c r="G15" s="227"/>
      <c r="H15" s="227"/>
      <c r="I15" s="227"/>
      <c r="J15" s="227"/>
      <c r="K15" s="227"/>
      <c r="L15" s="228"/>
    </row>
    <row r="16" spans="1:12" ht="18.75" customHeight="1" x14ac:dyDescent="0.25">
      <c r="A16" s="229" t="s">
        <v>16</v>
      </c>
      <c r="B16" s="230"/>
      <c r="C16" s="230"/>
      <c r="D16" s="230"/>
      <c r="E16" s="230"/>
      <c r="F16" s="230"/>
      <c r="G16" s="230"/>
      <c r="H16" s="230"/>
      <c r="I16" s="230"/>
      <c r="J16" s="230"/>
      <c r="K16" s="230"/>
      <c r="L16" s="231"/>
    </row>
    <row r="17" spans="1:14" ht="38.25" customHeight="1" outlineLevel="1" x14ac:dyDescent="0.25">
      <c r="A17" s="146" t="s">
        <v>22</v>
      </c>
      <c r="B17" s="143" t="s">
        <v>128</v>
      </c>
      <c r="C17" s="146" t="s">
        <v>27</v>
      </c>
      <c r="D17" s="94">
        <v>1</v>
      </c>
      <c r="E17" s="93" t="s">
        <v>5</v>
      </c>
      <c r="F17" s="93" t="s">
        <v>5</v>
      </c>
      <c r="G17" s="93" t="s">
        <v>5</v>
      </c>
      <c r="H17" s="93" t="s">
        <v>5</v>
      </c>
      <c r="I17" s="93" t="s">
        <v>5</v>
      </c>
      <c r="J17" s="93" t="s">
        <v>5</v>
      </c>
      <c r="K17" s="93" t="s">
        <v>5</v>
      </c>
      <c r="L17" s="93" t="s">
        <v>5</v>
      </c>
      <c r="M17" s="24" t="s">
        <v>85</v>
      </c>
      <c r="N17" s="43"/>
    </row>
    <row r="18" spans="1:14" ht="38.25" customHeight="1" outlineLevel="1" x14ac:dyDescent="0.25">
      <c r="A18" s="146"/>
      <c r="B18" s="143"/>
      <c r="C18" s="146"/>
      <c r="D18" s="94">
        <v>2</v>
      </c>
      <c r="E18" s="41">
        <v>4.4399999999999995E-2</v>
      </c>
      <c r="F18" s="105">
        <v>5.1799999999999992E-2</v>
      </c>
      <c r="G18" s="105">
        <v>5.5499999999999994E-2</v>
      </c>
      <c r="H18" s="105">
        <v>5.9200000000000003E-2</v>
      </c>
      <c r="I18" s="94" t="s">
        <v>5</v>
      </c>
      <c r="J18" s="94" t="s">
        <v>5</v>
      </c>
      <c r="K18" s="94" t="s">
        <v>5</v>
      </c>
      <c r="L18" s="94" t="s">
        <v>5</v>
      </c>
      <c r="N18" s="39" t="s">
        <v>85</v>
      </c>
    </row>
    <row r="19" spans="1:14" ht="38.25" customHeight="1" outlineLevel="1" x14ac:dyDescent="0.25">
      <c r="A19" s="146"/>
      <c r="B19" s="143"/>
      <c r="C19" s="146"/>
      <c r="D19" s="94">
        <v>3</v>
      </c>
      <c r="E19" s="41">
        <v>4.3199999999999995E-2</v>
      </c>
      <c r="F19" s="95">
        <v>5.0399999999999993E-2</v>
      </c>
      <c r="G19" s="95">
        <v>5.3999999999999992E-2</v>
      </c>
      <c r="H19" s="95">
        <v>5.7599999999999998E-2</v>
      </c>
      <c r="I19" s="94" t="s">
        <v>5</v>
      </c>
      <c r="J19" s="94" t="s">
        <v>5</v>
      </c>
      <c r="K19" s="94" t="s">
        <v>5</v>
      </c>
      <c r="L19" s="94" t="s">
        <v>5</v>
      </c>
    </row>
    <row r="20" spans="1:14" ht="38.25" customHeight="1" outlineLevel="1" x14ac:dyDescent="0.25">
      <c r="A20" s="146"/>
      <c r="B20" s="143"/>
      <c r="C20" s="146"/>
      <c r="D20" s="94">
        <v>4</v>
      </c>
      <c r="E20" s="97">
        <v>4.2000000000000003E-2</v>
      </c>
      <c r="F20" s="96">
        <v>4.9000000000000002E-2</v>
      </c>
      <c r="G20" s="95">
        <v>5.2500000000000005E-2</v>
      </c>
      <c r="H20" s="96">
        <v>5.6000000000000008E-2</v>
      </c>
      <c r="I20" s="94" t="s">
        <v>5</v>
      </c>
      <c r="J20" s="94" t="s">
        <v>5</v>
      </c>
      <c r="K20" s="94" t="s">
        <v>5</v>
      </c>
      <c r="L20" s="94" t="s">
        <v>5</v>
      </c>
      <c r="M20" s="40" t="s">
        <v>85</v>
      </c>
    </row>
    <row r="21" spans="1:14" ht="38.25" customHeight="1" outlineLevel="1" x14ac:dyDescent="0.25">
      <c r="A21" s="146"/>
      <c r="B21" s="143"/>
      <c r="C21" s="146"/>
      <c r="D21" s="94">
        <v>5</v>
      </c>
      <c r="E21" s="97">
        <v>3.5999999999999997E-2</v>
      </c>
      <c r="F21" s="96">
        <v>4.1999999999999996E-2</v>
      </c>
      <c r="G21" s="96">
        <v>4.4999999999999998E-2</v>
      </c>
      <c r="H21" s="96">
        <v>4.8000000000000001E-2</v>
      </c>
      <c r="I21" s="93" t="s">
        <v>5</v>
      </c>
      <c r="J21" s="93" t="s">
        <v>5</v>
      </c>
      <c r="K21" s="93" t="s">
        <v>5</v>
      </c>
      <c r="L21" s="93" t="s">
        <v>5</v>
      </c>
    </row>
    <row r="22" spans="1:14" s="106" customFormat="1" ht="27.75" customHeight="1" outlineLevel="1" x14ac:dyDescent="0.25">
      <c r="A22" s="149" t="s">
        <v>23</v>
      </c>
      <c r="B22" s="149" t="s">
        <v>135</v>
      </c>
      <c r="C22" s="149" t="s">
        <v>27</v>
      </c>
      <c r="D22" s="129">
        <v>1</v>
      </c>
      <c r="E22" s="129" t="s">
        <v>5</v>
      </c>
      <c r="F22" s="129" t="s">
        <v>5</v>
      </c>
      <c r="G22" s="129" t="s">
        <v>5</v>
      </c>
      <c r="H22" s="129" t="s">
        <v>5</v>
      </c>
      <c r="I22" s="129" t="s">
        <v>5</v>
      </c>
      <c r="J22" s="129" t="s">
        <v>5</v>
      </c>
      <c r="K22" s="129" t="s">
        <v>5</v>
      </c>
      <c r="L22" s="129" t="s">
        <v>5</v>
      </c>
    </row>
    <row r="23" spans="1:14" s="106" customFormat="1" ht="27.75" customHeight="1" outlineLevel="1" x14ac:dyDescent="0.25">
      <c r="A23" s="150"/>
      <c r="B23" s="150"/>
      <c r="C23" s="150"/>
      <c r="D23" s="129">
        <v>2</v>
      </c>
      <c r="E23" s="109">
        <v>4.4399999999999995E-2</v>
      </c>
      <c r="F23" s="130">
        <v>5.1799999999999992E-2</v>
      </c>
      <c r="G23" s="130">
        <v>5.5499999999999994E-2</v>
      </c>
      <c r="H23" s="130">
        <v>5.9200000000000003E-2</v>
      </c>
      <c r="I23" s="129" t="s">
        <v>5</v>
      </c>
      <c r="J23" s="129" t="s">
        <v>5</v>
      </c>
      <c r="K23" s="129" t="s">
        <v>5</v>
      </c>
      <c r="L23" s="129" t="s">
        <v>5</v>
      </c>
    </row>
    <row r="24" spans="1:14" s="106" customFormat="1" ht="27.75" customHeight="1" outlineLevel="1" x14ac:dyDescent="0.25">
      <c r="A24" s="150"/>
      <c r="B24" s="150"/>
      <c r="C24" s="150"/>
      <c r="D24" s="129">
        <v>3</v>
      </c>
      <c r="E24" s="109">
        <v>4.3199999999999995E-2</v>
      </c>
      <c r="F24" s="130">
        <v>5.0399999999999993E-2</v>
      </c>
      <c r="G24" s="131">
        <v>5.3999999999999992E-2</v>
      </c>
      <c r="H24" s="130">
        <v>5.7599999999999998E-2</v>
      </c>
      <c r="I24" s="129" t="s">
        <v>5</v>
      </c>
      <c r="J24" s="129" t="s">
        <v>5</v>
      </c>
      <c r="K24" s="129" t="s">
        <v>5</v>
      </c>
      <c r="L24" s="129" t="s">
        <v>5</v>
      </c>
    </row>
    <row r="25" spans="1:14" s="106" customFormat="1" ht="27.75" customHeight="1" outlineLevel="1" x14ac:dyDescent="0.25">
      <c r="A25" s="150"/>
      <c r="B25" s="150"/>
      <c r="C25" s="150"/>
      <c r="D25" s="129">
        <v>4</v>
      </c>
      <c r="E25" s="111">
        <v>4.2000000000000003E-2</v>
      </c>
      <c r="F25" s="131">
        <v>4.9000000000000002E-2</v>
      </c>
      <c r="G25" s="130">
        <v>5.2500000000000005E-2</v>
      </c>
      <c r="H25" s="131">
        <v>5.6000000000000008E-2</v>
      </c>
      <c r="I25" s="129" t="s">
        <v>5</v>
      </c>
      <c r="J25" s="129" t="s">
        <v>5</v>
      </c>
      <c r="K25" s="129" t="s">
        <v>5</v>
      </c>
      <c r="L25" s="129" t="s">
        <v>5</v>
      </c>
    </row>
    <row r="26" spans="1:14" s="106" customFormat="1" ht="27.75" customHeight="1" outlineLevel="1" x14ac:dyDescent="0.25">
      <c r="A26" s="150"/>
      <c r="B26" s="150"/>
      <c r="C26" s="150"/>
      <c r="D26" s="127">
        <v>5</v>
      </c>
      <c r="E26" s="111">
        <v>3.5999999999999997E-2</v>
      </c>
      <c r="F26" s="131">
        <v>4.1999999999999996E-2</v>
      </c>
      <c r="G26" s="131">
        <v>4.4999999999999998E-2</v>
      </c>
      <c r="H26" s="131">
        <v>4.8000000000000001E-2</v>
      </c>
      <c r="I26" s="129" t="s">
        <v>5</v>
      </c>
      <c r="J26" s="129" t="s">
        <v>5</v>
      </c>
      <c r="K26" s="129" t="s">
        <v>5</v>
      </c>
      <c r="L26" s="129" t="s">
        <v>5</v>
      </c>
    </row>
    <row r="27" spans="1:14" s="135" customFormat="1" ht="27.75" customHeight="1" outlineLevel="1" x14ac:dyDescent="0.25">
      <c r="A27" s="151"/>
      <c r="B27" s="151"/>
      <c r="C27" s="151"/>
      <c r="D27" s="133">
        <v>6</v>
      </c>
      <c r="E27" s="136">
        <f>0.017*1.2</f>
        <v>2.0400000000000001E-2</v>
      </c>
      <c r="F27" s="136">
        <f>0.017*1.4</f>
        <v>2.3800000000000002E-2</v>
      </c>
      <c r="G27" s="136">
        <f>0.017*1.5</f>
        <v>2.5500000000000002E-2</v>
      </c>
      <c r="H27" s="136">
        <f>0.017*1.6</f>
        <v>2.7200000000000002E-2</v>
      </c>
      <c r="I27" s="133" t="s">
        <v>5</v>
      </c>
      <c r="J27" s="133" t="s">
        <v>5</v>
      </c>
      <c r="K27" s="133" t="s">
        <v>5</v>
      </c>
      <c r="L27" s="133" t="s">
        <v>5</v>
      </c>
    </row>
    <row r="28" spans="1:14" ht="24.75" customHeight="1" outlineLevel="1" x14ac:dyDescent="0.25">
      <c r="A28" s="143" t="s">
        <v>24</v>
      </c>
      <c r="B28" s="143" t="s">
        <v>51</v>
      </c>
      <c r="C28" s="143" t="s">
        <v>27</v>
      </c>
      <c r="D28" s="93">
        <v>1</v>
      </c>
      <c r="E28" s="93" t="s">
        <v>5</v>
      </c>
      <c r="F28" s="93" t="s">
        <v>5</v>
      </c>
      <c r="G28" s="93" t="s">
        <v>5</v>
      </c>
      <c r="H28" s="93" t="s">
        <v>5</v>
      </c>
      <c r="I28" s="93" t="s">
        <v>5</v>
      </c>
      <c r="J28" s="93" t="s">
        <v>5</v>
      </c>
      <c r="K28" s="93" t="s">
        <v>5</v>
      </c>
      <c r="L28" s="93" t="s">
        <v>5</v>
      </c>
    </row>
    <row r="29" spans="1:14" ht="24.75" customHeight="1" outlineLevel="1" x14ac:dyDescent="0.25">
      <c r="A29" s="143"/>
      <c r="B29" s="143"/>
      <c r="C29" s="143"/>
      <c r="D29" s="93">
        <v>2</v>
      </c>
      <c r="E29" s="41">
        <v>4.4399999999999995E-2</v>
      </c>
      <c r="F29" s="95">
        <v>5.1799999999999992E-2</v>
      </c>
      <c r="G29" s="95">
        <v>5.5499999999999994E-2</v>
      </c>
      <c r="H29" s="95">
        <v>5.9200000000000003E-2</v>
      </c>
      <c r="I29" s="95">
        <v>4.4399999999999995E-2</v>
      </c>
      <c r="J29" s="95">
        <v>5.1799999999999992E-2</v>
      </c>
      <c r="K29" s="95">
        <v>5.5499999999999994E-2</v>
      </c>
      <c r="L29" s="95">
        <v>5.9200000000000003E-2</v>
      </c>
    </row>
    <row r="30" spans="1:14" ht="24.75" customHeight="1" outlineLevel="1" x14ac:dyDescent="0.25">
      <c r="A30" s="143"/>
      <c r="B30" s="143"/>
      <c r="C30" s="143"/>
      <c r="D30" s="93">
        <v>3</v>
      </c>
      <c r="E30" s="41">
        <v>4.3199999999999995E-2</v>
      </c>
      <c r="F30" s="95">
        <v>5.0399999999999993E-2</v>
      </c>
      <c r="G30" s="96">
        <v>5.3999999999999992E-2</v>
      </c>
      <c r="H30" s="95">
        <v>5.7599999999999998E-2</v>
      </c>
      <c r="I30" s="95">
        <v>4.3199999999999995E-2</v>
      </c>
      <c r="J30" s="95">
        <v>5.0399999999999993E-2</v>
      </c>
      <c r="K30" s="96">
        <v>5.3999999999999992E-2</v>
      </c>
      <c r="L30" s="95">
        <v>5.7599999999999998E-2</v>
      </c>
    </row>
    <row r="31" spans="1:14" ht="24.75" customHeight="1" outlineLevel="1" x14ac:dyDescent="0.25">
      <c r="A31" s="143"/>
      <c r="B31" s="143"/>
      <c r="C31" s="143"/>
      <c r="D31" s="93">
        <v>4</v>
      </c>
      <c r="E31" s="98">
        <v>4.2000000000000003E-2</v>
      </c>
      <c r="F31" s="96">
        <v>4.9000000000000002E-2</v>
      </c>
      <c r="G31" s="95">
        <v>5.2500000000000005E-2</v>
      </c>
      <c r="H31" s="96">
        <v>5.6000000000000008E-2</v>
      </c>
      <c r="I31" s="96">
        <v>4.2000000000000003E-2</v>
      </c>
      <c r="J31" s="96">
        <v>4.9000000000000002E-2</v>
      </c>
      <c r="K31" s="95">
        <v>5.2500000000000005E-2</v>
      </c>
      <c r="L31" s="96">
        <v>5.6000000000000008E-2</v>
      </c>
    </row>
    <row r="32" spans="1:14" s="19" customFormat="1" ht="24.75" customHeight="1" outlineLevel="1" x14ac:dyDescent="0.25">
      <c r="A32" s="143"/>
      <c r="B32" s="143"/>
      <c r="C32" s="143"/>
      <c r="D32" s="5">
        <v>5</v>
      </c>
      <c r="E32" s="98">
        <v>3.5999999999999997E-2</v>
      </c>
      <c r="F32" s="96">
        <v>4.1999999999999996E-2</v>
      </c>
      <c r="G32" s="96">
        <v>4.4999999999999998E-2</v>
      </c>
      <c r="H32" s="96">
        <v>4.8000000000000001E-2</v>
      </c>
      <c r="I32" s="96">
        <v>3.5999999999999997E-2</v>
      </c>
      <c r="J32" s="96">
        <v>4.1999999999999996E-2</v>
      </c>
      <c r="K32" s="96">
        <v>4.4999999999999998E-2</v>
      </c>
      <c r="L32" s="96">
        <v>4.8000000000000001E-2</v>
      </c>
    </row>
    <row r="33" spans="1:12" s="135" customFormat="1" ht="24.75" customHeight="1" outlineLevel="1" x14ac:dyDescent="0.25">
      <c r="A33" s="143"/>
      <c r="B33" s="143"/>
      <c r="C33" s="143"/>
      <c r="D33" s="133">
        <v>6</v>
      </c>
      <c r="E33" s="134">
        <v>9.5999999999999992E-3</v>
      </c>
      <c r="F33" s="134">
        <v>1.12E-2</v>
      </c>
      <c r="G33" s="134">
        <v>1.2E-2</v>
      </c>
      <c r="H33" s="134">
        <v>1.2800000000000001E-2</v>
      </c>
      <c r="I33" s="134">
        <v>9.5999999999999992E-3</v>
      </c>
      <c r="J33" s="134">
        <v>1.12E-2</v>
      </c>
      <c r="K33" s="134">
        <v>1.2E-2</v>
      </c>
      <c r="L33" s="134">
        <v>1.2800000000000001E-2</v>
      </c>
    </row>
    <row r="34" spans="1:12" ht="27.75" customHeight="1" outlineLevel="1" x14ac:dyDescent="0.25">
      <c r="A34" s="201" t="s">
        <v>29</v>
      </c>
      <c r="B34" s="143" t="s">
        <v>50</v>
      </c>
      <c r="C34" s="201" t="s">
        <v>27</v>
      </c>
      <c r="D34" s="2">
        <v>1</v>
      </c>
      <c r="E34" s="2" t="s">
        <v>5</v>
      </c>
      <c r="F34" s="2" t="s">
        <v>5</v>
      </c>
      <c r="G34" s="2" t="s">
        <v>5</v>
      </c>
      <c r="H34" s="2" t="s">
        <v>5</v>
      </c>
      <c r="I34" s="2" t="s">
        <v>5</v>
      </c>
      <c r="J34" s="2" t="s">
        <v>5</v>
      </c>
      <c r="K34" s="2" t="s">
        <v>5</v>
      </c>
      <c r="L34" s="2" t="s">
        <v>5</v>
      </c>
    </row>
    <row r="35" spans="1:12" ht="27.75" customHeight="1" outlineLevel="1" x14ac:dyDescent="0.25">
      <c r="A35" s="202"/>
      <c r="B35" s="143"/>
      <c r="C35" s="202"/>
      <c r="D35" s="2">
        <v>2</v>
      </c>
      <c r="E35" s="41">
        <v>4.4399999999999995E-2</v>
      </c>
      <c r="F35" s="32">
        <v>5.1799999999999992E-2</v>
      </c>
      <c r="G35" s="32">
        <v>5.5499999999999994E-2</v>
      </c>
      <c r="H35" s="32">
        <v>5.9200000000000003E-2</v>
      </c>
      <c r="I35" s="32">
        <v>4.4399999999999995E-2</v>
      </c>
      <c r="J35" s="32">
        <v>5.1799999999999992E-2</v>
      </c>
      <c r="K35" s="32">
        <v>5.5499999999999994E-2</v>
      </c>
      <c r="L35" s="32">
        <v>5.9200000000000003E-2</v>
      </c>
    </row>
    <row r="36" spans="1:12" ht="27.75" customHeight="1" outlineLevel="1" x14ac:dyDescent="0.25">
      <c r="A36" s="202"/>
      <c r="B36" s="143"/>
      <c r="C36" s="202"/>
      <c r="D36" s="2">
        <v>3</v>
      </c>
      <c r="E36" s="41">
        <v>4.3199999999999995E-2</v>
      </c>
      <c r="F36" s="32">
        <v>5.0399999999999993E-2</v>
      </c>
      <c r="G36" s="30">
        <v>5.3999999999999992E-2</v>
      </c>
      <c r="H36" s="32">
        <v>5.7599999999999998E-2</v>
      </c>
      <c r="I36" s="32">
        <v>4.3199999999999995E-2</v>
      </c>
      <c r="J36" s="32">
        <v>5.0399999999999993E-2</v>
      </c>
      <c r="K36" s="32">
        <v>5.3999999999999992E-2</v>
      </c>
      <c r="L36" s="32">
        <v>5.7599999999999998E-2</v>
      </c>
    </row>
    <row r="37" spans="1:12" ht="27.75" customHeight="1" outlineLevel="1" x14ac:dyDescent="0.25">
      <c r="A37" s="202"/>
      <c r="B37" s="143"/>
      <c r="C37" s="202"/>
      <c r="D37" s="2">
        <v>4</v>
      </c>
      <c r="E37" s="36">
        <v>4.2000000000000003E-2</v>
      </c>
      <c r="F37" s="30">
        <v>4.9000000000000002E-2</v>
      </c>
      <c r="G37" s="32">
        <v>5.2500000000000005E-2</v>
      </c>
      <c r="H37" s="30">
        <v>5.6000000000000008E-2</v>
      </c>
      <c r="I37" s="30">
        <v>4.2000000000000003E-2</v>
      </c>
      <c r="J37" s="30">
        <v>4.9000000000000002E-2</v>
      </c>
      <c r="K37" s="30">
        <v>5.2500000000000005E-2</v>
      </c>
      <c r="L37" s="30">
        <v>5.6000000000000008E-2</v>
      </c>
    </row>
    <row r="38" spans="1:12" ht="27.75" customHeight="1" outlineLevel="1" x14ac:dyDescent="0.25">
      <c r="A38" s="203"/>
      <c r="B38" s="143"/>
      <c r="C38" s="203"/>
      <c r="D38" s="2">
        <v>5</v>
      </c>
      <c r="E38" s="36">
        <v>3.5999999999999997E-2</v>
      </c>
      <c r="F38" s="30">
        <v>4.1999999999999996E-2</v>
      </c>
      <c r="G38" s="30">
        <v>4.4999999999999998E-2</v>
      </c>
      <c r="H38" s="30">
        <v>4.8000000000000001E-2</v>
      </c>
      <c r="I38" s="30">
        <v>3.5999999999999997E-2</v>
      </c>
      <c r="J38" s="30">
        <v>4.1999999999999996E-2</v>
      </c>
      <c r="K38" s="30">
        <v>4.4999999999999998E-2</v>
      </c>
      <c r="L38" s="30">
        <v>4.8000000000000001E-2</v>
      </c>
    </row>
    <row r="39" spans="1:12" ht="108" customHeight="1" outlineLevel="1" x14ac:dyDescent="0.25">
      <c r="A39" s="3" t="s">
        <v>32</v>
      </c>
      <c r="B39" s="94" t="s">
        <v>52</v>
      </c>
      <c r="C39" s="3" t="s">
        <v>27</v>
      </c>
      <c r="D39" s="3">
        <v>2</v>
      </c>
      <c r="E39" s="41">
        <v>4.0800000000000003E-2</v>
      </c>
      <c r="F39" s="32">
        <v>4.7600000000000003E-2</v>
      </c>
      <c r="G39" s="32">
        <v>5.1000000000000004E-2</v>
      </c>
      <c r="H39" s="32">
        <v>5.4400000000000004E-2</v>
      </c>
      <c r="I39" s="32">
        <v>4.0800000000000003E-2</v>
      </c>
      <c r="J39" s="32">
        <v>4.7600000000000003E-2</v>
      </c>
      <c r="K39" s="32">
        <v>5.1000000000000004E-2</v>
      </c>
      <c r="L39" s="32">
        <v>5.4400000000000004E-2</v>
      </c>
    </row>
    <row r="40" spans="1:12" ht="122.25" customHeight="1" outlineLevel="1" x14ac:dyDescent="0.25">
      <c r="A40" s="3" t="s">
        <v>34</v>
      </c>
      <c r="B40" s="94" t="s">
        <v>53</v>
      </c>
      <c r="C40" s="3" t="s">
        <v>27</v>
      </c>
      <c r="D40" s="3">
        <v>2</v>
      </c>
      <c r="E40" s="41">
        <v>4.0800000000000003E-2</v>
      </c>
      <c r="F40" s="32">
        <v>4.7600000000000003E-2</v>
      </c>
      <c r="G40" s="32">
        <v>5.1000000000000004E-2</v>
      </c>
      <c r="H40" s="32">
        <v>5.4400000000000004E-2</v>
      </c>
      <c r="I40" s="32">
        <v>4.0800000000000003E-2</v>
      </c>
      <c r="J40" s="32">
        <v>4.7600000000000003E-2</v>
      </c>
      <c r="K40" s="32">
        <v>5.1000000000000004E-2</v>
      </c>
      <c r="L40" s="32">
        <v>5.4400000000000004E-2</v>
      </c>
    </row>
    <row r="41" spans="1:12" ht="48.75" customHeight="1" outlineLevel="1" x14ac:dyDescent="0.25">
      <c r="A41" s="198" t="s">
        <v>46</v>
      </c>
      <c r="B41" s="146" t="s">
        <v>54</v>
      </c>
      <c r="C41" s="198" t="s">
        <v>27</v>
      </c>
      <c r="D41" s="3">
        <v>1</v>
      </c>
      <c r="E41" s="2" t="s">
        <v>5</v>
      </c>
      <c r="F41" s="2" t="s">
        <v>5</v>
      </c>
      <c r="G41" s="2" t="s">
        <v>5</v>
      </c>
      <c r="H41" s="2" t="s">
        <v>5</v>
      </c>
      <c r="I41" s="2" t="s">
        <v>5</v>
      </c>
      <c r="J41" s="2" t="s">
        <v>5</v>
      </c>
      <c r="K41" s="2" t="s">
        <v>5</v>
      </c>
      <c r="L41" s="2" t="s">
        <v>5</v>
      </c>
    </row>
    <row r="42" spans="1:12" ht="48.75" customHeight="1" outlineLevel="1" x14ac:dyDescent="0.25">
      <c r="A42" s="200"/>
      <c r="B42" s="146"/>
      <c r="C42" s="200"/>
      <c r="D42" s="2">
        <v>2</v>
      </c>
      <c r="E42" s="41">
        <v>3.9600000000000003E-2</v>
      </c>
      <c r="F42" s="32">
        <v>4.6199999999999998E-2</v>
      </c>
      <c r="G42" s="32">
        <v>4.9500000000000002E-2</v>
      </c>
      <c r="H42" s="32">
        <v>5.2800000000000007E-2</v>
      </c>
      <c r="I42" s="32">
        <v>3.9600000000000003E-2</v>
      </c>
      <c r="J42" s="32">
        <v>4.6199999999999998E-2</v>
      </c>
      <c r="K42" s="32">
        <v>4.9500000000000002E-2</v>
      </c>
      <c r="L42" s="32">
        <v>5.2800000000000007E-2</v>
      </c>
    </row>
    <row r="43" spans="1:12" ht="58.5" customHeight="1" outlineLevel="1" x14ac:dyDescent="0.25">
      <c r="A43" s="198" t="s">
        <v>47</v>
      </c>
      <c r="B43" s="146" t="s">
        <v>55</v>
      </c>
      <c r="C43" s="198" t="s">
        <v>27</v>
      </c>
      <c r="D43" s="3">
        <v>1</v>
      </c>
      <c r="E43" s="2" t="s">
        <v>5</v>
      </c>
      <c r="F43" s="2" t="s">
        <v>5</v>
      </c>
      <c r="G43" s="2" t="s">
        <v>5</v>
      </c>
      <c r="H43" s="2" t="s">
        <v>5</v>
      </c>
      <c r="I43" s="2" t="s">
        <v>5</v>
      </c>
      <c r="J43" s="2" t="s">
        <v>5</v>
      </c>
      <c r="K43" s="2" t="s">
        <v>5</v>
      </c>
      <c r="L43" s="2" t="s">
        <v>5</v>
      </c>
    </row>
    <row r="44" spans="1:12" ht="58.5" customHeight="1" outlineLevel="1" x14ac:dyDescent="0.25">
      <c r="A44" s="200"/>
      <c r="B44" s="146"/>
      <c r="C44" s="200"/>
      <c r="D44" s="3">
        <v>2</v>
      </c>
      <c r="E44" s="41">
        <v>3.9600000000000003E-2</v>
      </c>
      <c r="F44" s="32">
        <v>4.6199999999999998E-2</v>
      </c>
      <c r="G44" s="32">
        <v>4.9500000000000002E-2</v>
      </c>
      <c r="H44" s="32">
        <v>5.2800000000000007E-2</v>
      </c>
      <c r="I44" s="32">
        <v>3.9600000000000003E-2</v>
      </c>
      <c r="J44" s="32">
        <v>4.6199999999999998E-2</v>
      </c>
      <c r="K44" s="32">
        <v>4.9500000000000002E-2</v>
      </c>
      <c r="L44" s="32">
        <v>5.2800000000000007E-2</v>
      </c>
    </row>
    <row r="45" spans="1:12" ht="71.45" customHeight="1" outlineLevel="1" x14ac:dyDescent="0.25">
      <c r="A45" s="198" t="s">
        <v>48</v>
      </c>
      <c r="B45" s="146" t="s">
        <v>56</v>
      </c>
      <c r="C45" s="198" t="s">
        <v>27</v>
      </c>
      <c r="D45" s="3">
        <v>2</v>
      </c>
      <c r="E45" s="36">
        <v>2.4E-2</v>
      </c>
      <c r="F45" s="30">
        <v>2.7999999999999997E-2</v>
      </c>
      <c r="G45" s="32">
        <v>0.03</v>
      </c>
      <c r="H45" s="30">
        <v>3.2000000000000001E-2</v>
      </c>
      <c r="I45" s="30">
        <v>2.4E-2</v>
      </c>
      <c r="J45" s="30">
        <v>2.7999999999999997E-2</v>
      </c>
      <c r="K45" s="32">
        <v>0.03</v>
      </c>
      <c r="L45" s="30">
        <v>3.2000000000000001E-2</v>
      </c>
    </row>
    <row r="46" spans="1:12" ht="72.599999999999994" customHeight="1" outlineLevel="1" x14ac:dyDescent="0.25">
      <c r="A46" s="200"/>
      <c r="B46" s="146"/>
      <c r="C46" s="200"/>
      <c r="D46" s="5">
        <v>3</v>
      </c>
      <c r="E46" s="41">
        <v>1.5599999999999999E-2</v>
      </c>
      <c r="F46" s="32">
        <v>1.8199999999999997E-2</v>
      </c>
      <c r="G46" s="32">
        <v>1.95E-2</v>
      </c>
      <c r="H46" s="32">
        <v>2.0799999999999999E-2</v>
      </c>
      <c r="I46" s="32">
        <v>1.5599999999999999E-2</v>
      </c>
      <c r="J46" s="32">
        <v>1.8199999999999997E-2</v>
      </c>
      <c r="K46" s="32">
        <v>1.95E-2</v>
      </c>
      <c r="L46" s="32">
        <v>2.0799999999999999E-2</v>
      </c>
    </row>
    <row r="47" spans="1:12" ht="57" customHeight="1" outlineLevel="1" x14ac:dyDescent="0.25">
      <c r="A47" s="198" t="s">
        <v>49</v>
      </c>
      <c r="B47" s="146" t="s">
        <v>57</v>
      </c>
      <c r="C47" s="198" t="s">
        <v>27</v>
      </c>
      <c r="D47" s="3">
        <v>2</v>
      </c>
      <c r="E47" s="36">
        <v>2.4E-2</v>
      </c>
      <c r="F47" s="30">
        <v>2.7999999999999997E-2</v>
      </c>
      <c r="G47" s="32">
        <v>0.03</v>
      </c>
      <c r="H47" s="30">
        <v>3.2000000000000001E-2</v>
      </c>
      <c r="I47" s="30">
        <v>2.4E-2</v>
      </c>
      <c r="J47" s="30">
        <v>2.7999999999999997E-2</v>
      </c>
      <c r="K47" s="32">
        <v>0.03</v>
      </c>
      <c r="L47" s="30">
        <v>3.2000000000000001E-2</v>
      </c>
    </row>
    <row r="48" spans="1:12" s="19" customFormat="1" ht="57" customHeight="1" outlineLevel="1" x14ac:dyDescent="0.25">
      <c r="A48" s="199"/>
      <c r="B48" s="146"/>
      <c r="C48" s="199"/>
      <c r="D48" s="5">
        <v>3</v>
      </c>
      <c r="E48" s="41">
        <v>1.5599999999999999E-2</v>
      </c>
      <c r="F48" s="42">
        <v>1.8199999999999997E-2</v>
      </c>
      <c r="G48" s="42">
        <v>1.95E-2</v>
      </c>
      <c r="H48" s="42">
        <v>2.0799999999999999E-2</v>
      </c>
      <c r="I48" s="32">
        <v>1.5599999999999999E-2</v>
      </c>
      <c r="J48" s="32">
        <v>1.8199999999999997E-2</v>
      </c>
      <c r="K48" s="32">
        <v>1.95E-2</v>
      </c>
      <c r="L48" s="32">
        <v>2.0799999999999999E-2</v>
      </c>
    </row>
    <row r="49" spans="1:13" ht="43.5" customHeight="1" outlineLevel="1" x14ac:dyDescent="0.25">
      <c r="A49" s="200"/>
      <c r="B49" s="146"/>
      <c r="C49" s="200"/>
      <c r="D49" s="60">
        <v>4</v>
      </c>
      <c r="E49" s="60">
        <v>0.108</v>
      </c>
      <c r="F49" s="60">
        <v>0.125</v>
      </c>
      <c r="G49" s="60">
        <v>0.13400000000000001</v>
      </c>
      <c r="H49" s="60">
        <v>0.14299999999999999</v>
      </c>
      <c r="I49" s="60">
        <v>0.108</v>
      </c>
      <c r="J49" s="60">
        <v>0.125</v>
      </c>
      <c r="K49" s="60">
        <v>0.13400000000000001</v>
      </c>
      <c r="L49" s="60">
        <v>0.14299999999999999</v>
      </c>
      <c r="M49" s="67"/>
    </row>
    <row r="50" spans="1:13" ht="43.5" customHeight="1" outlineLevel="1" x14ac:dyDescent="0.25">
      <c r="A50" s="198" t="s">
        <v>60</v>
      </c>
      <c r="B50" s="146" t="s">
        <v>58</v>
      </c>
      <c r="C50" s="198" t="s">
        <v>27</v>
      </c>
      <c r="D50" s="3">
        <v>2</v>
      </c>
      <c r="E50" s="41">
        <v>2.8799999999999999E-2</v>
      </c>
      <c r="F50" s="32">
        <v>3.3599999999999998E-2</v>
      </c>
      <c r="G50" s="32">
        <v>3.6000000000000004E-2</v>
      </c>
      <c r="H50" s="32">
        <v>3.8400000000000004E-2</v>
      </c>
      <c r="I50" s="32">
        <v>2.8799999999999999E-2</v>
      </c>
      <c r="J50" s="32">
        <v>3.3599999999999998E-2</v>
      </c>
      <c r="K50" s="32">
        <v>3.6000000000000004E-2</v>
      </c>
      <c r="L50" s="32">
        <v>3.8400000000000004E-2</v>
      </c>
    </row>
    <row r="51" spans="1:13" ht="43.5" customHeight="1" outlineLevel="1" x14ac:dyDescent="0.25">
      <c r="A51" s="199"/>
      <c r="B51" s="146"/>
      <c r="C51" s="199"/>
      <c r="D51" s="2">
        <v>3</v>
      </c>
      <c r="E51" s="41">
        <v>2.6399999999999996E-2</v>
      </c>
      <c r="F51" s="32">
        <v>3.0799999999999998E-2</v>
      </c>
      <c r="G51" s="32">
        <v>3.3000000000000002E-2</v>
      </c>
      <c r="H51" s="32">
        <v>3.5200000000000002E-2</v>
      </c>
      <c r="I51" s="32">
        <v>2.6399999999999996E-2</v>
      </c>
      <c r="J51" s="32">
        <v>3.0799999999999998E-2</v>
      </c>
      <c r="K51" s="32">
        <v>3.3000000000000002E-2</v>
      </c>
      <c r="L51" s="32">
        <v>3.5200000000000002E-2</v>
      </c>
    </row>
    <row r="52" spans="1:13" ht="43.5" customHeight="1" outlineLevel="1" x14ac:dyDescent="0.25">
      <c r="A52" s="200"/>
      <c r="B52" s="146"/>
      <c r="C52" s="200"/>
      <c r="D52" s="2">
        <v>4</v>
      </c>
      <c r="E52" s="35">
        <v>2.0400000000000001E-2</v>
      </c>
      <c r="F52" s="32">
        <v>2.3800000000000002E-2</v>
      </c>
      <c r="G52" s="32">
        <v>2.5500000000000002E-2</v>
      </c>
      <c r="H52" s="32">
        <v>2.7200000000000002E-2</v>
      </c>
      <c r="I52" s="32">
        <v>2.0400000000000001E-2</v>
      </c>
      <c r="J52" s="32">
        <v>2.3800000000000002E-2</v>
      </c>
      <c r="K52" s="32">
        <v>2.5500000000000002E-2</v>
      </c>
      <c r="L52" s="32">
        <v>2.7200000000000002E-2</v>
      </c>
    </row>
    <row r="53" spans="1:13" ht="51" customHeight="1" outlineLevel="1" x14ac:dyDescent="0.25">
      <c r="A53" s="198" t="s">
        <v>62</v>
      </c>
      <c r="B53" s="146" t="s">
        <v>59</v>
      </c>
      <c r="C53" s="198" t="s">
        <v>27</v>
      </c>
      <c r="D53" s="3">
        <v>2</v>
      </c>
      <c r="E53" s="35">
        <v>2.8799999999999999E-2</v>
      </c>
      <c r="F53" s="32">
        <v>3.3599999999999998E-2</v>
      </c>
      <c r="G53" s="32">
        <v>3.6000000000000004E-2</v>
      </c>
      <c r="H53" s="32">
        <v>3.8400000000000004E-2</v>
      </c>
      <c r="I53" s="32">
        <v>2.8799999999999999E-2</v>
      </c>
      <c r="J53" s="32">
        <v>3.3599999999999998E-2</v>
      </c>
      <c r="K53" s="32">
        <v>3.6000000000000004E-2</v>
      </c>
      <c r="L53" s="32">
        <v>3.8400000000000004E-2</v>
      </c>
    </row>
    <row r="54" spans="1:13" ht="50.25" customHeight="1" outlineLevel="1" x14ac:dyDescent="0.25">
      <c r="A54" s="199"/>
      <c r="B54" s="146"/>
      <c r="C54" s="199"/>
      <c r="D54" s="3">
        <v>3</v>
      </c>
      <c r="E54" s="41">
        <v>2.6399999999999996E-2</v>
      </c>
      <c r="F54" s="42">
        <v>3.0799999999999998E-2</v>
      </c>
      <c r="G54" s="42">
        <v>3.3000000000000002E-2</v>
      </c>
      <c r="H54" s="42">
        <v>3.5200000000000002E-2</v>
      </c>
      <c r="I54" s="32">
        <v>2.6399999999999996E-2</v>
      </c>
      <c r="J54" s="32">
        <v>3.0799999999999998E-2</v>
      </c>
      <c r="K54" s="32">
        <v>3.3000000000000002E-2</v>
      </c>
      <c r="L54" s="32">
        <v>3.5200000000000002E-2</v>
      </c>
    </row>
    <row r="55" spans="1:13" ht="44.25" customHeight="1" outlineLevel="1" x14ac:dyDescent="0.25">
      <c r="A55" s="200"/>
      <c r="B55" s="146"/>
      <c r="C55" s="200"/>
      <c r="D55" s="3">
        <v>4</v>
      </c>
      <c r="E55" s="41">
        <v>2.0400000000000001E-2</v>
      </c>
      <c r="F55" s="32">
        <v>2.3800000000000002E-2</v>
      </c>
      <c r="G55" s="32">
        <v>2.5500000000000002E-2</v>
      </c>
      <c r="H55" s="32">
        <v>2.7200000000000002E-2</v>
      </c>
      <c r="I55" s="32">
        <v>2.0400000000000001E-2</v>
      </c>
      <c r="J55" s="32">
        <v>2.3800000000000002E-2</v>
      </c>
      <c r="K55" s="32">
        <v>2.5500000000000002E-2</v>
      </c>
      <c r="L55" s="32">
        <v>2.7200000000000002E-2</v>
      </c>
    </row>
    <row r="56" spans="1:13" ht="38.25" customHeight="1" outlineLevel="1" x14ac:dyDescent="0.25">
      <c r="A56" s="198" t="s">
        <v>64</v>
      </c>
      <c r="B56" s="146" t="s">
        <v>61</v>
      </c>
      <c r="C56" s="198" t="s">
        <v>27</v>
      </c>
      <c r="D56" s="3">
        <v>1</v>
      </c>
      <c r="E56" s="2" t="s">
        <v>5</v>
      </c>
      <c r="F56" s="2" t="s">
        <v>5</v>
      </c>
      <c r="G56" s="2" t="s">
        <v>5</v>
      </c>
      <c r="H56" s="2" t="s">
        <v>5</v>
      </c>
      <c r="I56" s="2" t="s">
        <v>5</v>
      </c>
      <c r="J56" s="2" t="s">
        <v>5</v>
      </c>
      <c r="K56" s="2" t="s">
        <v>5</v>
      </c>
      <c r="L56" s="2" t="s">
        <v>5</v>
      </c>
    </row>
    <row r="57" spans="1:13" ht="38.25" customHeight="1" outlineLevel="1" x14ac:dyDescent="0.25">
      <c r="A57" s="199"/>
      <c r="B57" s="146"/>
      <c r="C57" s="199"/>
      <c r="D57" s="3">
        <v>2</v>
      </c>
      <c r="E57" s="36">
        <v>2.4E-2</v>
      </c>
      <c r="F57" s="30">
        <v>2.7999999999999997E-2</v>
      </c>
      <c r="G57" s="32">
        <v>0.03</v>
      </c>
      <c r="H57" s="30">
        <v>3.2000000000000001E-2</v>
      </c>
      <c r="I57" s="2" t="s">
        <v>5</v>
      </c>
      <c r="J57" s="2" t="s">
        <v>5</v>
      </c>
      <c r="K57" s="2" t="s">
        <v>5</v>
      </c>
      <c r="L57" s="2" t="s">
        <v>5</v>
      </c>
    </row>
    <row r="58" spans="1:13" ht="27.75" customHeight="1" outlineLevel="1" x14ac:dyDescent="0.25">
      <c r="A58" s="200"/>
      <c r="B58" s="146"/>
      <c r="C58" s="200"/>
      <c r="D58" s="3">
        <v>4</v>
      </c>
      <c r="E58" s="41">
        <v>2.2799999999999997E-2</v>
      </c>
      <c r="F58" s="32">
        <v>2.6599999999999999E-2</v>
      </c>
      <c r="G58" s="32">
        <v>2.8499999999999998E-2</v>
      </c>
      <c r="H58" s="32">
        <v>3.04E-2</v>
      </c>
      <c r="I58" s="2" t="s">
        <v>5</v>
      </c>
      <c r="J58" s="2" t="s">
        <v>5</v>
      </c>
      <c r="K58" s="2" t="s">
        <v>5</v>
      </c>
      <c r="L58" s="2" t="s">
        <v>5</v>
      </c>
    </row>
    <row r="59" spans="1:13" ht="36.75" customHeight="1" outlineLevel="1" x14ac:dyDescent="0.25">
      <c r="A59" s="198" t="s">
        <v>137</v>
      </c>
      <c r="B59" s="146" t="s">
        <v>63</v>
      </c>
      <c r="C59" s="198" t="s">
        <v>27</v>
      </c>
      <c r="D59" s="3">
        <v>1</v>
      </c>
      <c r="E59" s="2" t="s">
        <v>5</v>
      </c>
      <c r="F59" s="2" t="s">
        <v>5</v>
      </c>
      <c r="G59" s="2" t="s">
        <v>5</v>
      </c>
      <c r="H59" s="2" t="s">
        <v>5</v>
      </c>
      <c r="I59" s="2" t="s">
        <v>5</v>
      </c>
      <c r="J59" s="2" t="s">
        <v>5</v>
      </c>
      <c r="K59" s="2" t="s">
        <v>5</v>
      </c>
      <c r="L59" s="2" t="s">
        <v>5</v>
      </c>
    </row>
    <row r="60" spans="1:13" ht="36.75" customHeight="1" outlineLevel="1" x14ac:dyDescent="0.25">
      <c r="A60" s="199"/>
      <c r="B60" s="146"/>
      <c r="C60" s="199"/>
      <c r="D60" s="3">
        <v>2</v>
      </c>
      <c r="E60" s="36">
        <v>2.4E-2</v>
      </c>
      <c r="F60" s="30">
        <v>2.7999999999999997E-2</v>
      </c>
      <c r="G60" s="32">
        <v>0.03</v>
      </c>
      <c r="H60" s="30">
        <v>3.2000000000000001E-2</v>
      </c>
      <c r="I60" s="30">
        <v>2.4E-2</v>
      </c>
      <c r="J60" s="30">
        <v>2.7999999999999997E-2</v>
      </c>
      <c r="K60" s="32">
        <v>0.03</v>
      </c>
      <c r="L60" s="30">
        <v>3.2000000000000001E-2</v>
      </c>
    </row>
    <row r="61" spans="1:13" ht="36.75" customHeight="1" outlineLevel="1" thickBot="1" x14ac:dyDescent="0.3">
      <c r="A61" s="199"/>
      <c r="B61" s="146"/>
      <c r="C61" s="199"/>
      <c r="D61" s="16">
        <v>4</v>
      </c>
      <c r="E61" s="44">
        <v>2.2799999999999997E-2</v>
      </c>
      <c r="F61" s="33">
        <v>2.6599999999999999E-2</v>
      </c>
      <c r="G61" s="33">
        <v>2.8499999999999998E-2</v>
      </c>
      <c r="H61" s="33">
        <v>3.04E-2</v>
      </c>
      <c r="I61" s="33">
        <v>2.2799999999999997E-2</v>
      </c>
      <c r="J61" s="33">
        <v>2.6599999999999999E-2</v>
      </c>
      <c r="K61" s="33">
        <v>2.8499999999999998E-2</v>
      </c>
      <c r="L61" s="33">
        <v>3.04E-2</v>
      </c>
    </row>
    <row r="62" spans="1:13" ht="25.15" customHeight="1" thickBot="1" x14ac:dyDescent="0.3">
      <c r="A62" s="226" t="s">
        <v>7</v>
      </c>
      <c r="B62" s="227"/>
      <c r="C62" s="227"/>
      <c r="D62" s="227"/>
      <c r="E62" s="227"/>
      <c r="F62" s="227"/>
      <c r="G62" s="227"/>
      <c r="H62" s="227"/>
      <c r="I62" s="227"/>
      <c r="J62" s="227"/>
      <c r="K62" s="227"/>
      <c r="L62" s="228"/>
    </row>
    <row r="63" spans="1:13" ht="26.25" customHeight="1" x14ac:dyDescent="0.25">
      <c r="A63" s="202" t="s">
        <v>22</v>
      </c>
      <c r="B63" s="143" t="s">
        <v>25</v>
      </c>
      <c r="C63" s="202" t="s">
        <v>27</v>
      </c>
      <c r="D63" s="11">
        <v>1</v>
      </c>
      <c r="E63" s="15" t="s">
        <v>5</v>
      </c>
      <c r="F63" s="15" t="s">
        <v>5</v>
      </c>
      <c r="G63" s="15" t="s">
        <v>5</v>
      </c>
      <c r="H63" s="15" t="s">
        <v>5</v>
      </c>
      <c r="I63" s="15" t="s">
        <v>5</v>
      </c>
      <c r="J63" s="15" t="s">
        <v>5</v>
      </c>
      <c r="K63" s="15" t="s">
        <v>5</v>
      </c>
      <c r="L63" s="15" t="s">
        <v>5</v>
      </c>
    </row>
    <row r="64" spans="1:13" ht="26.25" customHeight="1" x14ac:dyDescent="0.25">
      <c r="A64" s="202"/>
      <c r="B64" s="143"/>
      <c r="C64" s="202"/>
      <c r="D64" s="2">
        <v>2</v>
      </c>
      <c r="E64" s="41">
        <v>5.04E-2</v>
      </c>
      <c r="F64" s="32">
        <v>5.8799999999999998E-2</v>
      </c>
      <c r="G64" s="32">
        <v>6.3E-2</v>
      </c>
      <c r="H64" s="32">
        <v>6.720000000000001E-2</v>
      </c>
      <c r="I64" s="32">
        <v>5.04E-2</v>
      </c>
      <c r="J64" s="32">
        <v>5.8799999999999998E-2</v>
      </c>
      <c r="K64" s="32">
        <v>6.3E-2</v>
      </c>
      <c r="L64" s="32">
        <v>6.720000000000001E-2</v>
      </c>
    </row>
    <row r="65" spans="1:12" ht="26.25" customHeight="1" x14ac:dyDescent="0.25">
      <c r="A65" s="202"/>
      <c r="B65" s="143"/>
      <c r="C65" s="202"/>
      <c r="D65" s="2">
        <v>3</v>
      </c>
      <c r="E65" s="41">
        <v>5.04E-2</v>
      </c>
      <c r="F65" s="32">
        <v>5.8799999999999998E-2</v>
      </c>
      <c r="G65" s="32">
        <v>6.3E-2</v>
      </c>
      <c r="H65" s="32">
        <v>6.720000000000001E-2</v>
      </c>
      <c r="I65" s="32">
        <v>5.04E-2</v>
      </c>
      <c r="J65" s="32">
        <v>5.8799999999999998E-2</v>
      </c>
      <c r="K65" s="32">
        <v>6.3E-2</v>
      </c>
      <c r="L65" s="32">
        <v>6.720000000000001E-2</v>
      </c>
    </row>
    <row r="66" spans="1:12" ht="26.25" customHeight="1" x14ac:dyDescent="0.25">
      <c r="A66" s="202"/>
      <c r="B66" s="143"/>
      <c r="C66" s="202"/>
      <c r="D66" s="2">
        <v>4</v>
      </c>
      <c r="E66" s="41">
        <v>3.7199999999999997E-2</v>
      </c>
      <c r="F66" s="32">
        <v>4.3399999999999994E-2</v>
      </c>
      <c r="G66" s="32">
        <v>4.65E-2</v>
      </c>
      <c r="H66" s="32">
        <v>4.9600000000000005E-2</v>
      </c>
      <c r="I66" s="32">
        <v>3.7199999999999997E-2</v>
      </c>
      <c r="J66" s="32">
        <v>4.3399999999999994E-2</v>
      </c>
      <c r="K66" s="32">
        <v>4.65E-2</v>
      </c>
      <c r="L66" s="32">
        <v>4.9600000000000005E-2</v>
      </c>
    </row>
    <row r="67" spans="1:12" ht="26.25" customHeight="1" x14ac:dyDescent="0.25">
      <c r="A67" s="203"/>
      <c r="B67" s="143"/>
      <c r="C67" s="203"/>
      <c r="D67" s="2">
        <v>5</v>
      </c>
      <c r="E67" s="36">
        <v>3.5999999999999997E-2</v>
      </c>
      <c r="F67" s="30">
        <v>4.1999999999999996E-2</v>
      </c>
      <c r="G67" s="30">
        <v>4.4999999999999998E-2</v>
      </c>
      <c r="H67" s="30">
        <v>4.8000000000000001E-2</v>
      </c>
      <c r="I67" s="30">
        <v>3.5999999999999997E-2</v>
      </c>
      <c r="J67" s="30">
        <v>4.1999999999999996E-2</v>
      </c>
      <c r="K67" s="30">
        <v>4.4999999999999998E-2</v>
      </c>
      <c r="L67" s="30">
        <v>4.8000000000000001E-2</v>
      </c>
    </row>
    <row r="68" spans="1:12" ht="82.5" customHeight="1" x14ac:dyDescent="0.25">
      <c r="A68" s="201" t="s">
        <v>23</v>
      </c>
      <c r="B68" s="143" t="s">
        <v>28</v>
      </c>
      <c r="C68" s="201" t="s">
        <v>27</v>
      </c>
      <c r="D68" s="2">
        <v>1</v>
      </c>
      <c r="E68" s="2" t="s">
        <v>5</v>
      </c>
      <c r="F68" s="2" t="s">
        <v>5</v>
      </c>
      <c r="G68" s="2" t="s">
        <v>5</v>
      </c>
      <c r="H68" s="2" t="s">
        <v>5</v>
      </c>
      <c r="I68" s="2" t="s">
        <v>5</v>
      </c>
      <c r="J68" s="2" t="s">
        <v>5</v>
      </c>
      <c r="K68" s="2" t="s">
        <v>5</v>
      </c>
      <c r="L68" s="2" t="s">
        <v>5</v>
      </c>
    </row>
    <row r="69" spans="1:12" ht="82.5" customHeight="1" x14ac:dyDescent="0.25">
      <c r="A69" s="202"/>
      <c r="B69" s="201"/>
      <c r="C69" s="202"/>
      <c r="D69" s="13">
        <v>2</v>
      </c>
      <c r="E69" s="44">
        <v>5.04E-2</v>
      </c>
      <c r="F69" s="33">
        <v>5.8799999999999998E-2</v>
      </c>
      <c r="G69" s="33">
        <v>6.3E-2</v>
      </c>
      <c r="H69" s="33">
        <v>6.720000000000001E-2</v>
      </c>
      <c r="I69" s="33">
        <v>5.04E-2</v>
      </c>
      <c r="J69" s="33">
        <v>5.8799999999999998E-2</v>
      </c>
      <c r="K69" s="33">
        <v>6.3E-2</v>
      </c>
      <c r="L69" s="33">
        <v>6.720000000000001E-2</v>
      </c>
    </row>
    <row r="70" spans="1:12" s="106" customFormat="1" ht="34.5" customHeight="1" x14ac:dyDescent="0.25">
      <c r="A70" s="149" t="s">
        <v>24</v>
      </c>
      <c r="B70" s="149" t="str">
        <f>'Приложение 3 ХВС, ГВС (с коэф)'!$B$70</f>
        <v>Многоквартирные и жилые дома с централизованным холодным водоснабжением, с водонагревателями, водоотведением, оборудованные унитазами, раковинами, мойками, ваннами длиной 1500-1550 мм с душем и отсутствием водоразбора из системы теплоснабжения (круглогодично)</v>
      </c>
      <c r="C70" s="150" t="s">
        <v>27</v>
      </c>
      <c r="D70" s="108">
        <v>1</v>
      </c>
      <c r="E70" s="108" t="s">
        <v>5</v>
      </c>
      <c r="F70" s="108" t="s">
        <v>5</v>
      </c>
      <c r="G70" s="108" t="s">
        <v>5</v>
      </c>
      <c r="H70" s="108" t="s">
        <v>5</v>
      </c>
      <c r="I70" s="108" t="s">
        <v>5</v>
      </c>
      <c r="J70" s="108" t="s">
        <v>5</v>
      </c>
      <c r="K70" s="108" t="s">
        <v>5</v>
      </c>
      <c r="L70" s="108" t="s">
        <v>5</v>
      </c>
    </row>
    <row r="71" spans="1:12" s="106" customFormat="1" ht="34.5" customHeight="1" x14ac:dyDescent="0.25">
      <c r="A71" s="150"/>
      <c r="B71" s="150"/>
      <c r="C71" s="150"/>
      <c r="D71" s="102">
        <v>2</v>
      </c>
      <c r="E71" s="109">
        <v>5.04E-2</v>
      </c>
      <c r="F71" s="110">
        <v>5.8799999999999998E-2</v>
      </c>
      <c r="G71" s="110">
        <v>6.3E-2</v>
      </c>
      <c r="H71" s="110">
        <v>6.720000000000001E-2</v>
      </c>
      <c r="I71" s="108" t="s">
        <v>5</v>
      </c>
      <c r="J71" s="108" t="s">
        <v>5</v>
      </c>
      <c r="K71" s="108" t="s">
        <v>5</v>
      </c>
      <c r="L71" s="108" t="s">
        <v>5</v>
      </c>
    </row>
    <row r="72" spans="1:12" s="106" customFormat="1" ht="34.5" customHeight="1" x14ac:dyDescent="0.25">
      <c r="A72" s="150"/>
      <c r="B72" s="150"/>
      <c r="C72" s="150"/>
      <c r="D72" s="102">
        <v>3</v>
      </c>
      <c r="E72" s="109">
        <v>5.04E-2</v>
      </c>
      <c r="F72" s="110">
        <v>5.8799999999999998E-2</v>
      </c>
      <c r="G72" s="110">
        <v>6.3E-2</v>
      </c>
      <c r="H72" s="110">
        <v>6.720000000000001E-2</v>
      </c>
      <c r="I72" s="108" t="s">
        <v>5</v>
      </c>
      <c r="J72" s="108" t="s">
        <v>5</v>
      </c>
      <c r="K72" s="108" t="s">
        <v>5</v>
      </c>
      <c r="L72" s="108" t="s">
        <v>5</v>
      </c>
    </row>
    <row r="73" spans="1:12" s="106" customFormat="1" ht="34.5" customHeight="1" x14ac:dyDescent="0.25">
      <c r="A73" s="150"/>
      <c r="B73" s="150"/>
      <c r="C73" s="150"/>
      <c r="D73" s="102">
        <v>4</v>
      </c>
      <c r="E73" s="109">
        <v>3.7199999999999997E-2</v>
      </c>
      <c r="F73" s="110">
        <v>4.3399999999999994E-2</v>
      </c>
      <c r="G73" s="110">
        <v>4.65E-2</v>
      </c>
      <c r="H73" s="110">
        <v>4.9600000000000005E-2</v>
      </c>
      <c r="I73" s="108" t="s">
        <v>5</v>
      </c>
      <c r="J73" s="108" t="s">
        <v>5</v>
      </c>
      <c r="K73" s="108" t="s">
        <v>5</v>
      </c>
      <c r="L73" s="108" t="s">
        <v>5</v>
      </c>
    </row>
    <row r="74" spans="1:12" s="106" customFormat="1" ht="34.5" customHeight="1" x14ac:dyDescent="0.25">
      <c r="A74" s="151"/>
      <c r="B74" s="151"/>
      <c r="C74" s="151"/>
      <c r="D74" s="102">
        <v>5</v>
      </c>
      <c r="E74" s="111">
        <v>3.5999999999999997E-2</v>
      </c>
      <c r="F74" s="112">
        <v>4.1999999999999996E-2</v>
      </c>
      <c r="G74" s="112">
        <v>4.4999999999999998E-2</v>
      </c>
      <c r="H74" s="112">
        <v>4.8000000000000001E-2</v>
      </c>
      <c r="I74" s="108" t="s">
        <v>5</v>
      </c>
      <c r="J74" s="108" t="s">
        <v>5</v>
      </c>
      <c r="K74" s="108" t="s">
        <v>5</v>
      </c>
      <c r="L74" s="108" t="s">
        <v>5</v>
      </c>
    </row>
    <row r="75" spans="1:12" ht="27.6" customHeight="1" thickBot="1" x14ac:dyDescent="0.3">
      <c r="A75" s="232" t="s">
        <v>8</v>
      </c>
      <c r="B75" s="233"/>
      <c r="C75" s="233"/>
      <c r="D75" s="233"/>
      <c r="E75" s="233"/>
      <c r="F75" s="233"/>
      <c r="G75" s="233"/>
      <c r="H75" s="233"/>
      <c r="I75" s="233"/>
      <c r="J75" s="233"/>
      <c r="K75" s="233"/>
      <c r="L75" s="234"/>
    </row>
    <row r="76" spans="1:12" ht="29.25" customHeight="1" x14ac:dyDescent="0.25">
      <c r="A76" s="202" t="s">
        <v>22</v>
      </c>
      <c r="B76" s="143" t="s">
        <v>25</v>
      </c>
      <c r="C76" s="238" t="s">
        <v>27</v>
      </c>
      <c r="D76" s="15">
        <v>1</v>
      </c>
      <c r="E76" s="15" t="s">
        <v>5</v>
      </c>
      <c r="F76" s="15" t="s">
        <v>5</v>
      </c>
      <c r="G76" s="15" t="s">
        <v>5</v>
      </c>
      <c r="H76" s="15" t="s">
        <v>5</v>
      </c>
      <c r="I76" s="15" t="s">
        <v>5</v>
      </c>
      <c r="J76" s="15" t="s">
        <v>5</v>
      </c>
      <c r="K76" s="15" t="s">
        <v>5</v>
      </c>
      <c r="L76" s="15" t="s">
        <v>5</v>
      </c>
    </row>
    <row r="77" spans="1:12" ht="29.25" customHeight="1" x14ac:dyDescent="0.25">
      <c r="A77" s="202"/>
      <c r="B77" s="143"/>
      <c r="C77" s="202"/>
      <c r="D77" s="2">
        <v>2</v>
      </c>
      <c r="E77" s="41">
        <v>8.6399999999999991E-2</v>
      </c>
      <c r="F77" s="41">
        <v>0.10079999999999999</v>
      </c>
      <c r="G77" s="32">
        <v>0.10799999999999998</v>
      </c>
      <c r="H77" s="32">
        <v>0.1152</v>
      </c>
      <c r="I77" s="32">
        <v>8.6399999999999991E-2</v>
      </c>
      <c r="J77" s="32">
        <v>0.10079999999999999</v>
      </c>
      <c r="K77" s="30">
        <v>0.10799999999999998</v>
      </c>
      <c r="L77" s="32">
        <v>0.1152</v>
      </c>
    </row>
    <row r="78" spans="1:12" ht="29.25" customHeight="1" x14ac:dyDescent="0.25">
      <c r="A78" s="202"/>
      <c r="B78" s="143"/>
      <c r="C78" s="202"/>
      <c r="D78" s="2">
        <v>3</v>
      </c>
      <c r="E78" s="41">
        <v>6.4799999999999996E-2</v>
      </c>
      <c r="F78" s="41">
        <v>7.5600000000000001E-2</v>
      </c>
      <c r="G78" s="32">
        <v>8.1000000000000003E-2</v>
      </c>
      <c r="H78" s="32">
        <v>8.6400000000000005E-2</v>
      </c>
      <c r="I78" s="32">
        <v>6.4799999999999996E-2</v>
      </c>
      <c r="J78" s="32">
        <v>7.5600000000000001E-2</v>
      </c>
      <c r="K78" s="32">
        <v>8.1000000000000003E-2</v>
      </c>
      <c r="L78" s="32">
        <v>8.6400000000000005E-2</v>
      </c>
    </row>
    <row r="79" spans="1:12" ht="29.25" customHeight="1" x14ac:dyDescent="0.25">
      <c r="A79" s="202"/>
      <c r="B79" s="143"/>
      <c r="C79" s="202"/>
      <c r="D79" s="2">
        <v>4</v>
      </c>
      <c r="E79" s="41">
        <v>6.1199999999999991E-2</v>
      </c>
      <c r="F79" s="41">
        <v>7.1399999999999991E-2</v>
      </c>
      <c r="G79" s="32">
        <v>7.6499999999999999E-2</v>
      </c>
      <c r="H79" s="32">
        <v>8.1600000000000006E-2</v>
      </c>
      <c r="I79" s="32">
        <v>6.1199999999999991E-2</v>
      </c>
      <c r="J79" s="32">
        <v>7.1399999999999991E-2</v>
      </c>
      <c r="K79" s="32">
        <v>7.6499999999999999E-2</v>
      </c>
      <c r="L79" s="32">
        <v>8.1600000000000006E-2</v>
      </c>
    </row>
    <row r="80" spans="1:12" ht="29.25" customHeight="1" x14ac:dyDescent="0.25">
      <c r="A80" s="203"/>
      <c r="B80" s="143"/>
      <c r="C80" s="203"/>
      <c r="D80" s="2">
        <v>5</v>
      </c>
      <c r="E80" s="41">
        <v>3.5999999999999997E-2</v>
      </c>
      <c r="F80" s="41">
        <v>4.1999999999999996E-2</v>
      </c>
      <c r="G80" s="32">
        <v>4.4999999999999998E-2</v>
      </c>
      <c r="H80" s="32">
        <v>4.8000000000000001E-2</v>
      </c>
      <c r="I80" s="32">
        <v>3.5999999999999997E-2</v>
      </c>
      <c r="J80" s="32">
        <v>4.1999999999999996E-2</v>
      </c>
      <c r="K80" s="32">
        <v>4.4999999999999998E-2</v>
      </c>
      <c r="L80" s="32">
        <v>4.8000000000000001E-2</v>
      </c>
    </row>
    <row r="81" spans="1:12" ht="98.25" customHeight="1" x14ac:dyDescent="0.25">
      <c r="A81" s="239" t="s">
        <v>23</v>
      </c>
      <c r="B81" s="154" t="s">
        <v>28</v>
      </c>
      <c r="C81" s="12" t="s">
        <v>27</v>
      </c>
      <c r="D81" s="6">
        <v>1</v>
      </c>
      <c r="E81" s="2" t="s">
        <v>5</v>
      </c>
      <c r="F81" s="2" t="s">
        <v>5</v>
      </c>
      <c r="G81" s="2" t="s">
        <v>5</v>
      </c>
      <c r="H81" s="2" t="s">
        <v>5</v>
      </c>
      <c r="I81" s="2" t="s">
        <v>5</v>
      </c>
      <c r="J81" s="2" t="s">
        <v>5</v>
      </c>
      <c r="K81" s="2" t="s">
        <v>5</v>
      </c>
      <c r="L81" s="2" t="s">
        <v>5</v>
      </c>
    </row>
    <row r="82" spans="1:12" ht="64.150000000000006" customHeight="1" x14ac:dyDescent="0.25">
      <c r="A82" s="241"/>
      <c r="B82" s="154"/>
      <c r="C82" s="9"/>
      <c r="D82" s="6">
        <v>2</v>
      </c>
      <c r="E82" s="41">
        <v>8.6399999999999991E-2</v>
      </c>
      <c r="F82" s="32">
        <v>0.10079999999999999</v>
      </c>
      <c r="G82" s="30">
        <v>0.10799999999999998</v>
      </c>
      <c r="H82" s="32">
        <v>0.1152</v>
      </c>
      <c r="I82" s="32">
        <v>8.6399999999999991E-2</v>
      </c>
      <c r="J82" s="32">
        <v>0.10079999999999999</v>
      </c>
      <c r="K82" s="32">
        <v>0.10799999999999998</v>
      </c>
      <c r="L82" s="32">
        <v>0.1152</v>
      </c>
    </row>
    <row r="83" spans="1:12" ht="151.15" customHeight="1" thickBot="1" x14ac:dyDescent="0.3">
      <c r="A83" s="12" t="s">
        <v>24</v>
      </c>
      <c r="B83" s="92" t="s">
        <v>59</v>
      </c>
      <c r="C83" s="12" t="s">
        <v>27</v>
      </c>
      <c r="D83" s="12">
        <v>2</v>
      </c>
      <c r="E83" s="44">
        <v>0.126</v>
      </c>
      <c r="F83" s="33">
        <v>0.14699999999999999</v>
      </c>
      <c r="G83" s="29">
        <v>0.1575</v>
      </c>
      <c r="H83" s="33">
        <v>0.16800000000000001</v>
      </c>
      <c r="I83" s="33">
        <v>0.126</v>
      </c>
      <c r="J83" s="33">
        <v>0.14699999999999999</v>
      </c>
      <c r="K83" s="33">
        <v>0.1575</v>
      </c>
      <c r="L83" s="33">
        <v>0.16800000000000001</v>
      </c>
    </row>
    <row r="84" spans="1:12" ht="22.15" customHeight="1" thickBot="1" x14ac:dyDescent="0.3">
      <c r="A84" s="235" t="s">
        <v>9</v>
      </c>
      <c r="B84" s="236"/>
      <c r="C84" s="236"/>
      <c r="D84" s="236"/>
      <c r="E84" s="236"/>
      <c r="F84" s="236"/>
      <c r="G84" s="236"/>
      <c r="H84" s="236"/>
      <c r="I84" s="236"/>
      <c r="J84" s="236"/>
      <c r="K84" s="236"/>
      <c r="L84" s="237"/>
    </row>
    <row r="85" spans="1:12" ht="39" customHeight="1" x14ac:dyDescent="0.25">
      <c r="A85" s="240" t="s">
        <v>22</v>
      </c>
      <c r="B85" s="154" t="s">
        <v>133</v>
      </c>
      <c r="C85" s="240" t="s">
        <v>27</v>
      </c>
      <c r="D85" s="17">
        <v>1</v>
      </c>
      <c r="E85" s="15" t="s">
        <v>5</v>
      </c>
      <c r="F85" s="15" t="s">
        <v>5</v>
      </c>
      <c r="G85" s="15" t="s">
        <v>5</v>
      </c>
      <c r="H85" s="15" t="s">
        <v>5</v>
      </c>
      <c r="I85" s="15" t="s">
        <v>5</v>
      </c>
      <c r="J85" s="15" t="s">
        <v>5</v>
      </c>
      <c r="K85" s="15" t="s">
        <v>5</v>
      </c>
      <c r="L85" s="15" t="s">
        <v>5</v>
      </c>
    </row>
    <row r="86" spans="1:12" ht="33.75" customHeight="1" x14ac:dyDescent="0.25">
      <c r="A86" s="240"/>
      <c r="B86" s="154"/>
      <c r="C86" s="240"/>
      <c r="D86" s="2">
        <v>2</v>
      </c>
      <c r="E86" s="36">
        <v>4.8000000000000001E-2</v>
      </c>
      <c r="F86" s="30">
        <v>5.5999999999999994E-2</v>
      </c>
      <c r="G86" s="32">
        <v>0.06</v>
      </c>
      <c r="H86" s="30">
        <v>6.4000000000000001E-2</v>
      </c>
      <c r="I86" s="30">
        <v>4.8000000000000001E-2</v>
      </c>
      <c r="J86" s="32">
        <v>1.44</v>
      </c>
      <c r="K86" s="32">
        <v>0.06</v>
      </c>
      <c r="L86" s="30">
        <v>6.4000000000000001E-2</v>
      </c>
    </row>
    <row r="87" spans="1:12" ht="35.25" customHeight="1" x14ac:dyDescent="0.25">
      <c r="A87" s="240"/>
      <c r="B87" s="154"/>
      <c r="C87" s="240"/>
      <c r="D87" s="2">
        <v>3</v>
      </c>
      <c r="E87" s="41">
        <v>4.0800000000000003E-2</v>
      </c>
      <c r="F87" s="32">
        <v>4.7600000000000003E-2</v>
      </c>
      <c r="G87" s="32">
        <v>5.1000000000000004E-2</v>
      </c>
      <c r="H87" s="32">
        <v>5.4400000000000004E-2</v>
      </c>
      <c r="I87" s="32">
        <v>4.0800000000000003E-2</v>
      </c>
      <c r="J87" s="32">
        <v>1.4339999999999999</v>
      </c>
      <c r="K87" s="32">
        <v>5.1000000000000004E-2</v>
      </c>
      <c r="L87" s="32">
        <v>5.4400000000000004E-2</v>
      </c>
    </row>
    <row r="88" spans="1:12" ht="37.5" customHeight="1" x14ac:dyDescent="0.25">
      <c r="A88" s="240"/>
      <c r="B88" s="154"/>
      <c r="C88" s="240"/>
      <c r="D88" s="2">
        <v>4</v>
      </c>
      <c r="E88" s="41">
        <v>3.9600000000000003E-2</v>
      </c>
      <c r="F88" s="32">
        <v>4.6199999999999998E-2</v>
      </c>
      <c r="G88" s="32">
        <v>4.9500000000000002E-2</v>
      </c>
      <c r="H88" s="32">
        <v>5.2800000000000007E-2</v>
      </c>
      <c r="I88" s="32">
        <v>3.9600000000000003E-2</v>
      </c>
      <c r="J88" s="32">
        <v>1.4329999999999998</v>
      </c>
      <c r="K88" s="32">
        <v>4.9500000000000002E-2</v>
      </c>
      <c r="L88" s="32">
        <v>5.2800000000000007E-2</v>
      </c>
    </row>
    <row r="89" spans="1:12" ht="33.75" customHeight="1" x14ac:dyDescent="0.25">
      <c r="A89" s="241"/>
      <c r="B89" s="154"/>
      <c r="C89" s="241"/>
      <c r="D89" s="2">
        <v>5</v>
      </c>
      <c r="E89" s="41">
        <v>3.4799999999999998E-2</v>
      </c>
      <c r="F89" s="32">
        <v>4.0599999999999997E-2</v>
      </c>
      <c r="G89" s="32">
        <v>4.3500000000000004E-2</v>
      </c>
      <c r="H89" s="32">
        <v>4.6400000000000004E-2</v>
      </c>
      <c r="I89" s="32">
        <v>3.4799999999999998E-2</v>
      </c>
      <c r="J89" s="32">
        <v>1.4289999999999998</v>
      </c>
      <c r="K89" s="32">
        <v>4.3500000000000004E-2</v>
      </c>
      <c r="L89" s="32">
        <v>4.6400000000000004E-2</v>
      </c>
    </row>
    <row r="90" spans="1:12" ht="68.25" customHeight="1" x14ac:dyDescent="0.25">
      <c r="A90" s="239" t="s">
        <v>23</v>
      </c>
      <c r="B90" s="154" t="s">
        <v>68</v>
      </c>
      <c r="C90" s="239" t="s">
        <v>27</v>
      </c>
      <c r="D90" s="6">
        <v>1</v>
      </c>
      <c r="E90" s="2" t="s">
        <v>5</v>
      </c>
      <c r="F90" s="2" t="s">
        <v>5</v>
      </c>
      <c r="G90" s="2" t="s">
        <v>5</v>
      </c>
      <c r="H90" s="2" t="s">
        <v>5</v>
      </c>
      <c r="I90" s="2" t="s">
        <v>5</v>
      </c>
      <c r="J90" s="2" t="s">
        <v>5</v>
      </c>
      <c r="K90" s="2" t="s">
        <v>5</v>
      </c>
      <c r="L90" s="2" t="s">
        <v>5</v>
      </c>
    </row>
    <row r="91" spans="1:12" ht="68.25" customHeight="1" x14ac:dyDescent="0.25">
      <c r="A91" s="241"/>
      <c r="B91" s="154"/>
      <c r="C91" s="241"/>
      <c r="D91" s="6">
        <v>2</v>
      </c>
      <c r="E91" s="2" t="s">
        <v>5</v>
      </c>
      <c r="F91" s="2" t="s">
        <v>5</v>
      </c>
      <c r="G91" s="2" t="s">
        <v>5</v>
      </c>
      <c r="H91" s="2" t="s">
        <v>5</v>
      </c>
      <c r="I91" s="2" t="s">
        <v>5</v>
      </c>
      <c r="J91" s="2" t="s">
        <v>5</v>
      </c>
      <c r="K91" s="2" t="s">
        <v>5</v>
      </c>
      <c r="L91" s="2" t="s">
        <v>5</v>
      </c>
    </row>
    <row r="92" spans="1:12" ht="164.25" customHeight="1" x14ac:dyDescent="0.25">
      <c r="A92" s="6" t="s">
        <v>24</v>
      </c>
      <c r="B92" s="92" t="s">
        <v>69</v>
      </c>
      <c r="C92" s="6" t="s">
        <v>27</v>
      </c>
      <c r="D92" s="6">
        <v>3</v>
      </c>
      <c r="E92" s="41">
        <v>7.1999999999999998E-3</v>
      </c>
      <c r="F92" s="32">
        <v>8.3999999999999995E-3</v>
      </c>
      <c r="G92" s="32">
        <v>9.0000000000000011E-3</v>
      </c>
      <c r="H92" s="32">
        <v>9.6000000000000009E-3</v>
      </c>
      <c r="I92" s="32">
        <v>7.1999999999999998E-3</v>
      </c>
      <c r="J92" s="32">
        <v>8.3999999999999995E-3</v>
      </c>
      <c r="K92" s="32">
        <v>9.0000000000000011E-3</v>
      </c>
      <c r="L92" s="32">
        <v>9.6000000000000009E-3</v>
      </c>
    </row>
    <row r="93" spans="1:12" ht="50.25" customHeight="1" x14ac:dyDescent="0.25">
      <c r="A93" s="239" t="s">
        <v>29</v>
      </c>
      <c r="B93" s="154" t="s">
        <v>30</v>
      </c>
      <c r="C93" s="239" t="s">
        <v>27</v>
      </c>
      <c r="D93" s="6">
        <v>1</v>
      </c>
      <c r="E93" s="2" t="s">
        <v>5</v>
      </c>
      <c r="F93" s="2" t="s">
        <v>5</v>
      </c>
      <c r="G93" s="2" t="s">
        <v>5</v>
      </c>
      <c r="H93" s="2" t="s">
        <v>5</v>
      </c>
      <c r="I93" s="2" t="s">
        <v>5</v>
      </c>
      <c r="J93" s="2" t="s">
        <v>5</v>
      </c>
      <c r="K93" s="2" t="s">
        <v>5</v>
      </c>
      <c r="L93" s="2" t="s">
        <v>5</v>
      </c>
    </row>
    <row r="94" spans="1:12" ht="68.25" customHeight="1" x14ac:dyDescent="0.25">
      <c r="A94" s="241"/>
      <c r="B94" s="154"/>
      <c r="C94" s="241"/>
      <c r="D94" s="6">
        <v>2</v>
      </c>
      <c r="E94" s="2" t="s">
        <v>5</v>
      </c>
      <c r="F94" s="2" t="s">
        <v>5</v>
      </c>
      <c r="G94" s="2" t="s">
        <v>5</v>
      </c>
      <c r="H94" s="2" t="s">
        <v>5</v>
      </c>
      <c r="I94" s="2" t="s">
        <v>5</v>
      </c>
      <c r="J94" s="2" t="s">
        <v>5</v>
      </c>
      <c r="K94" s="2" t="s">
        <v>5</v>
      </c>
      <c r="L94" s="2" t="s">
        <v>5</v>
      </c>
    </row>
    <row r="95" spans="1:12" ht="51.75" customHeight="1" x14ac:dyDescent="0.25">
      <c r="A95" s="239" t="s">
        <v>32</v>
      </c>
      <c r="B95" s="154" t="s">
        <v>31</v>
      </c>
      <c r="C95" s="239" t="s">
        <v>27</v>
      </c>
      <c r="D95" s="6">
        <v>1</v>
      </c>
      <c r="E95" s="2" t="s">
        <v>5</v>
      </c>
      <c r="F95" s="2" t="s">
        <v>5</v>
      </c>
      <c r="G95" s="2" t="s">
        <v>5</v>
      </c>
      <c r="H95" s="2" t="s">
        <v>5</v>
      </c>
      <c r="I95" s="2" t="s">
        <v>5</v>
      </c>
      <c r="J95" s="2" t="s">
        <v>5</v>
      </c>
      <c r="K95" s="2" t="s">
        <v>5</v>
      </c>
      <c r="L95" s="2" t="s">
        <v>5</v>
      </c>
    </row>
    <row r="96" spans="1:12" ht="51.75" customHeight="1" x14ac:dyDescent="0.25">
      <c r="A96" s="241"/>
      <c r="B96" s="154"/>
      <c r="C96" s="241"/>
      <c r="D96" s="6">
        <v>2</v>
      </c>
      <c r="E96" s="2" t="s">
        <v>5</v>
      </c>
      <c r="F96" s="2" t="s">
        <v>5</v>
      </c>
      <c r="G96" s="2" t="s">
        <v>5</v>
      </c>
      <c r="H96" s="2" t="s">
        <v>5</v>
      </c>
      <c r="I96" s="2" t="s">
        <v>5</v>
      </c>
      <c r="J96" s="2" t="s">
        <v>5</v>
      </c>
      <c r="K96" s="2" t="s">
        <v>5</v>
      </c>
      <c r="L96" s="2" t="s">
        <v>5</v>
      </c>
    </row>
    <row r="97" spans="1:12" ht="45" customHeight="1" x14ac:dyDescent="0.25">
      <c r="A97" s="154" t="s">
        <v>34</v>
      </c>
      <c r="B97" s="154" t="s">
        <v>33</v>
      </c>
      <c r="C97" s="154" t="s">
        <v>27</v>
      </c>
      <c r="D97" s="64">
        <v>1</v>
      </c>
      <c r="E97" s="63" t="s">
        <v>5</v>
      </c>
      <c r="F97" s="63" t="s">
        <v>5</v>
      </c>
      <c r="G97" s="63" t="s">
        <v>5</v>
      </c>
      <c r="H97" s="63" t="s">
        <v>5</v>
      </c>
      <c r="I97" s="63" t="s">
        <v>5</v>
      </c>
      <c r="J97" s="63" t="s">
        <v>5</v>
      </c>
      <c r="K97" s="63" t="s">
        <v>5</v>
      </c>
      <c r="L97" s="63" t="s">
        <v>5</v>
      </c>
    </row>
    <row r="98" spans="1:12" ht="63.6" customHeight="1" thickBot="1" x14ac:dyDescent="0.3">
      <c r="A98" s="239"/>
      <c r="B98" s="154"/>
      <c r="C98" s="239"/>
      <c r="D98" s="66">
        <v>2</v>
      </c>
      <c r="E98" s="65" t="s">
        <v>5</v>
      </c>
      <c r="F98" s="65" t="s">
        <v>5</v>
      </c>
      <c r="G98" s="65" t="s">
        <v>5</v>
      </c>
      <c r="H98" s="65" t="s">
        <v>5</v>
      </c>
      <c r="I98" s="65" t="s">
        <v>5</v>
      </c>
      <c r="J98" s="65" t="s">
        <v>5</v>
      </c>
      <c r="K98" s="65" t="s">
        <v>5</v>
      </c>
      <c r="L98" s="65" t="s">
        <v>5</v>
      </c>
    </row>
    <row r="99" spans="1:12" ht="31.15" customHeight="1" thickBot="1" x14ac:dyDescent="0.3">
      <c r="A99" s="235" t="s">
        <v>10</v>
      </c>
      <c r="B99" s="236"/>
      <c r="C99" s="236"/>
      <c r="D99" s="236"/>
      <c r="E99" s="236"/>
      <c r="F99" s="236"/>
      <c r="G99" s="236"/>
      <c r="H99" s="236"/>
      <c r="I99" s="236"/>
      <c r="J99" s="236"/>
      <c r="K99" s="236"/>
      <c r="L99" s="237"/>
    </row>
    <row r="100" spans="1:12" ht="33" customHeight="1" x14ac:dyDescent="0.25">
      <c r="A100" s="202" t="s">
        <v>22</v>
      </c>
      <c r="B100" s="143" t="s">
        <v>25</v>
      </c>
      <c r="C100" s="202" t="s">
        <v>27</v>
      </c>
      <c r="D100" s="11">
        <v>2</v>
      </c>
      <c r="E100" s="45">
        <v>4.4399999999999995E-2</v>
      </c>
      <c r="F100" s="34">
        <v>5.1799999999999992E-2</v>
      </c>
      <c r="G100" s="34">
        <v>5.5499999999999994E-2</v>
      </c>
      <c r="H100" s="34">
        <v>5.9200000000000003E-2</v>
      </c>
      <c r="I100" s="34">
        <v>4.4399999999999995E-2</v>
      </c>
      <c r="J100" s="34">
        <v>5.1799999999999992E-2</v>
      </c>
      <c r="K100" s="34">
        <v>5.5499999999999994E-2</v>
      </c>
      <c r="L100" s="34">
        <v>5.9200000000000003E-2</v>
      </c>
    </row>
    <row r="101" spans="1:12" ht="33" customHeight="1" x14ac:dyDescent="0.25">
      <c r="A101" s="202"/>
      <c r="B101" s="143"/>
      <c r="C101" s="202"/>
      <c r="D101" s="2">
        <v>3</v>
      </c>
      <c r="E101" s="41">
        <v>4.3199999999999995E-2</v>
      </c>
      <c r="F101" s="32">
        <v>5.0399999999999993E-2</v>
      </c>
      <c r="G101" s="32">
        <v>5.3999999999999992E-2</v>
      </c>
      <c r="H101" s="32">
        <v>5.7599999999999998E-2</v>
      </c>
      <c r="I101" s="32">
        <v>4.3199999999999995E-2</v>
      </c>
      <c r="J101" s="32">
        <v>5.0399999999999993E-2</v>
      </c>
      <c r="K101" s="32">
        <v>5.3999999999999992E-2</v>
      </c>
      <c r="L101" s="32">
        <v>5.7599999999999998E-2</v>
      </c>
    </row>
    <row r="102" spans="1:12" ht="33" customHeight="1" x14ac:dyDescent="0.25">
      <c r="A102" s="202"/>
      <c r="B102" s="143"/>
      <c r="C102" s="202"/>
      <c r="D102" s="2">
        <v>4</v>
      </c>
      <c r="E102" s="41">
        <v>4.2000000000000003E-2</v>
      </c>
      <c r="F102" s="32">
        <v>4.9000000000000002E-2</v>
      </c>
      <c r="G102" s="32">
        <v>5.2500000000000005E-2</v>
      </c>
      <c r="H102" s="32">
        <v>5.6000000000000008E-2</v>
      </c>
      <c r="I102" s="32">
        <v>4.2000000000000003E-2</v>
      </c>
      <c r="J102" s="32">
        <v>4.9000000000000002E-2</v>
      </c>
      <c r="K102" s="32">
        <v>5.2500000000000005E-2</v>
      </c>
      <c r="L102" s="32">
        <v>5.6000000000000008E-2</v>
      </c>
    </row>
    <row r="103" spans="1:12" ht="33" customHeight="1" x14ac:dyDescent="0.25">
      <c r="A103" s="203"/>
      <c r="B103" s="143"/>
      <c r="C103" s="203"/>
      <c r="D103" s="2">
        <v>5</v>
      </c>
      <c r="E103" s="41">
        <v>4.0800000000000003E-2</v>
      </c>
      <c r="F103" s="32">
        <v>4.7600000000000003E-2</v>
      </c>
      <c r="G103" s="32">
        <v>5.1000000000000004E-2</v>
      </c>
      <c r="H103" s="32">
        <v>5.4400000000000004E-2</v>
      </c>
      <c r="I103" s="32">
        <v>4.0800000000000003E-2</v>
      </c>
      <c r="J103" s="32">
        <v>4.7600000000000003E-2</v>
      </c>
      <c r="K103" s="32">
        <v>5.1000000000000004E-2</v>
      </c>
      <c r="L103" s="32">
        <v>5.4400000000000004E-2</v>
      </c>
    </row>
    <row r="104" spans="1:12" ht="115.5" customHeight="1" x14ac:dyDescent="0.25">
      <c r="A104" s="6" t="s">
        <v>23</v>
      </c>
      <c r="B104" s="92" t="s">
        <v>70</v>
      </c>
      <c r="C104" s="6" t="s">
        <v>27</v>
      </c>
      <c r="D104" s="6">
        <v>2</v>
      </c>
      <c r="E104" s="41">
        <v>4.5599999999999995E-2</v>
      </c>
      <c r="F104" s="32">
        <v>5.3199999999999997E-2</v>
      </c>
      <c r="G104" s="32">
        <v>5.6999999999999995E-2</v>
      </c>
      <c r="H104" s="32">
        <v>6.08E-2</v>
      </c>
      <c r="I104" s="32">
        <v>4.5599999999999995E-2</v>
      </c>
      <c r="J104" s="32">
        <v>5.3199999999999997E-2</v>
      </c>
      <c r="K104" s="32">
        <v>5.6999999999999995E-2</v>
      </c>
      <c r="L104" s="32">
        <v>6.08E-2</v>
      </c>
    </row>
    <row r="105" spans="1:12" ht="152.25" customHeight="1" x14ac:dyDescent="0.25">
      <c r="A105" s="6" t="s">
        <v>24</v>
      </c>
      <c r="B105" s="92" t="s">
        <v>35</v>
      </c>
      <c r="C105" s="6" t="s">
        <v>27</v>
      </c>
      <c r="D105" s="6">
        <v>2</v>
      </c>
      <c r="E105" s="41">
        <v>7.1999999999999998E-3</v>
      </c>
      <c r="F105" s="32">
        <v>8.3999999999999995E-3</v>
      </c>
      <c r="G105" s="32">
        <v>9.0000000000000011E-3</v>
      </c>
      <c r="H105" s="32">
        <v>9.6000000000000009E-3</v>
      </c>
      <c r="I105" s="32">
        <v>7.1999999999999998E-3</v>
      </c>
      <c r="J105" s="32">
        <v>8.3999999999999995E-3</v>
      </c>
      <c r="K105" s="32">
        <v>9.0000000000000011E-3</v>
      </c>
      <c r="L105" s="32">
        <v>9.6000000000000009E-3</v>
      </c>
    </row>
    <row r="106" spans="1:12" ht="150.75" customHeight="1" thickBot="1" x14ac:dyDescent="0.3">
      <c r="A106" s="66" t="s">
        <v>29</v>
      </c>
      <c r="B106" s="92" t="s">
        <v>36</v>
      </c>
      <c r="C106" s="66" t="s">
        <v>27</v>
      </c>
      <c r="D106" s="66">
        <v>3</v>
      </c>
      <c r="E106" s="44">
        <v>3.3599999999999998E-2</v>
      </c>
      <c r="F106" s="33">
        <v>3.9199999999999999E-2</v>
      </c>
      <c r="G106" s="33">
        <v>4.2000000000000003E-2</v>
      </c>
      <c r="H106" s="33">
        <v>4.4800000000000006E-2</v>
      </c>
      <c r="I106" s="33">
        <v>3.3599999999999998E-2</v>
      </c>
      <c r="J106" s="33">
        <v>3.9199999999999999E-2</v>
      </c>
      <c r="K106" s="33">
        <v>4.2000000000000003E-2</v>
      </c>
      <c r="L106" s="33">
        <v>4.4800000000000006E-2</v>
      </c>
    </row>
    <row r="107" spans="1:12" ht="21.6" customHeight="1" thickBot="1" x14ac:dyDescent="0.3">
      <c r="A107" s="235" t="s">
        <v>11</v>
      </c>
      <c r="B107" s="236"/>
      <c r="C107" s="236"/>
      <c r="D107" s="236"/>
      <c r="E107" s="236"/>
      <c r="F107" s="236"/>
      <c r="G107" s="236"/>
      <c r="H107" s="236"/>
      <c r="I107" s="236"/>
      <c r="J107" s="236"/>
      <c r="K107" s="236"/>
      <c r="L107" s="237"/>
    </row>
    <row r="108" spans="1:12" ht="32.25" customHeight="1" x14ac:dyDescent="0.25">
      <c r="A108" s="240" t="s">
        <v>22</v>
      </c>
      <c r="B108" s="154" t="s">
        <v>25</v>
      </c>
      <c r="C108" s="240" t="s">
        <v>27</v>
      </c>
      <c r="D108" s="17">
        <v>1</v>
      </c>
      <c r="E108" s="15" t="s">
        <v>5</v>
      </c>
      <c r="F108" s="15" t="s">
        <v>5</v>
      </c>
      <c r="G108" s="15" t="s">
        <v>5</v>
      </c>
      <c r="H108" s="15" t="s">
        <v>5</v>
      </c>
      <c r="I108" s="15" t="s">
        <v>5</v>
      </c>
      <c r="J108" s="15" t="s">
        <v>5</v>
      </c>
      <c r="K108" s="15" t="s">
        <v>5</v>
      </c>
      <c r="L108" s="15" t="s">
        <v>5</v>
      </c>
    </row>
    <row r="109" spans="1:12" ht="32.25" customHeight="1" x14ac:dyDescent="0.25">
      <c r="A109" s="240"/>
      <c r="B109" s="154"/>
      <c r="C109" s="240"/>
      <c r="D109" s="2">
        <v>2</v>
      </c>
      <c r="E109" s="41">
        <v>7.3200000000000001E-2</v>
      </c>
      <c r="F109" s="32">
        <v>8.539999999999999E-2</v>
      </c>
      <c r="G109" s="32">
        <v>9.1499999999999998E-2</v>
      </c>
      <c r="H109" s="32">
        <v>9.7600000000000006E-2</v>
      </c>
      <c r="I109" s="32">
        <v>7.3200000000000001E-2</v>
      </c>
      <c r="J109" s="32">
        <v>8.539999999999999E-2</v>
      </c>
      <c r="K109" s="32">
        <v>9.1499999999999998E-2</v>
      </c>
      <c r="L109" s="32">
        <v>9.7600000000000006E-2</v>
      </c>
    </row>
    <row r="110" spans="1:12" ht="32.25" customHeight="1" x14ac:dyDescent="0.25">
      <c r="A110" s="240"/>
      <c r="B110" s="154"/>
      <c r="C110" s="240"/>
      <c r="D110" s="2">
        <v>3</v>
      </c>
      <c r="E110" s="41">
        <v>6.6000000000000003E-2</v>
      </c>
      <c r="F110" s="32">
        <v>7.6999999999999999E-2</v>
      </c>
      <c r="G110" s="32">
        <v>8.2500000000000004E-2</v>
      </c>
      <c r="H110" s="32">
        <v>8.8000000000000009E-2</v>
      </c>
      <c r="I110" s="32">
        <v>6.6000000000000003E-2</v>
      </c>
      <c r="J110" s="32">
        <v>7.6999999999999999E-2</v>
      </c>
      <c r="K110" s="32">
        <v>8.2500000000000004E-2</v>
      </c>
      <c r="L110" s="32">
        <v>8.8000000000000009E-2</v>
      </c>
    </row>
    <row r="111" spans="1:12" ht="32.25" customHeight="1" x14ac:dyDescent="0.25">
      <c r="A111" s="241"/>
      <c r="B111" s="154"/>
      <c r="C111" s="241"/>
      <c r="D111" s="2">
        <v>4</v>
      </c>
      <c r="E111" s="41">
        <v>6.6000000000000003E-2</v>
      </c>
      <c r="F111" s="32">
        <v>7.6999999999999999E-2</v>
      </c>
      <c r="G111" s="32">
        <v>8.2500000000000004E-2</v>
      </c>
      <c r="H111" s="32">
        <v>8.8000000000000009E-2</v>
      </c>
      <c r="I111" s="32">
        <v>6.6000000000000003E-2</v>
      </c>
      <c r="J111" s="32">
        <v>7.6999999999999999E-2</v>
      </c>
      <c r="K111" s="32">
        <v>8.2500000000000004E-2</v>
      </c>
      <c r="L111" s="32">
        <v>8.8000000000000009E-2</v>
      </c>
    </row>
    <row r="112" spans="1:12" ht="134.25" customHeight="1" x14ac:dyDescent="0.25">
      <c r="A112" s="6" t="s">
        <v>23</v>
      </c>
      <c r="B112" s="92" t="s">
        <v>37</v>
      </c>
      <c r="C112" s="6" t="s">
        <v>27</v>
      </c>
      <c r="D112" s="6">
        <v>1</v>
      </c>
      <c r="E112" s="2" t="s">
        <v>5</v>
      </c>
      <c r="F112" s="2" t="s">
        <v>5</v>
      </c>
      <c r="G112" s="2" t="s">
        <v>5</v>
      </c>
      <c r="H112" s="2" t="s">
        <v>5</v>
      </c>
      <c r="I112" s="2" t="s">
        <v>5</v>
      </c>
      <c r="J112" s="2" t="s">
        <v>5</v>
      </c>
      <c r="K112" s="2" t="s">
        <v>5</v>
      </c>
      <c r="L112" s="2" t="s">
        <v>5</v>
      </c>
    </row>
    <row r="113" spans="1:12" ht="96" customHeight="1" x14ac:dyDescent="0.25">
      <c r="A113" s="6" t="s">
        <v>24</v>
      </c>
      <c r="B113" s="92" t="s">
        <v>121</v>
      </c>
      <c r="C113" s="6" t="s">
        <v>27</v>
      </c>
      <c r="D113" s="6">
        <v>1</v>
      </c>
      <c r="E113" s="2" t="s">
        <v>5</v>
      </c>
      <c r="F113" s="2" t="s">
        <v>5</v>
      </c>
      <c r="G113" s="2" t="s">
        <v>5</v>
      </c>
      <c r="H113" s="2" t="s">
        <v>5</v>
      </c>
      <c r="I113" s="2" t="s">
        <v>5</v>
      </c>
      <c r="J113" s="2" t="s">
        <v>5</v>
      </c>
      <c r="K113" s="2" t="s">
        <v>5</v>
      </c>
      <c r="L113" s="2" t="s">
        <v>5</v>
      </c>
    </row>
    <row r="114" spans="1:12" ht="168" customHeight="1" x14ac:dyDescent="0.25">
      <c r="A114" s="6" t="s">
        <v>29</v>
      </c>
      <c r="B114" s="92" t="s">
        <v>39</v>
      </c>
      <c r="C114" s="6" t="s">
        <v>27</v>
      </c>
      <c r="D114" s="6">
        <v>2</v>
      </c>
      <c r="E114" s="2" t="s">
        <v>5</v>
      </c>
      <c r="F114" s="2" t="s">
        <v>5</v>
      </c>
      <c r="G114" s="2" t="s">
        <v>5</v>
      </c>
      <c r="H114" s="2" t="s">
        <v>5</v>
      </c>
      <c r="I114" s="2" t="s">
        <v>5</v>
      </c>
      <c r="J114" s="2" t="s">
        <v>5</v>
      </c>
      <c r="K114" s="2" t="s">
        <v>5</v>
      </c>
      <c r="L114" s="2" t="s">
        <v>5</v>
      </c>
    </row>
    <row r="115" spans="1:12" ht="152.25" customHeight="1" thickBot="1" x14ac:dyDescent="0.3">
      <c r="A115" s="12" t="s">
        <v>32</v>
      </c>
      <c r="B115" s="92" t="s">
        <v>71</v>
      </c>
      <c r="C115" s="12" t="s">
        <v>27</v>
      </c>
      <c r="D115" s="12">
        <v>1</v>
      </c>
      <c r="E115" s="14" t="s">
        <v>5</v>
      </c>
      <c r="F115" s="14" t="s">
        <v>5</v>
      </c>
      <c r="G115" s="14" t="s">
        <v>5</v>
      </c>
      <c r="H115" s="14" t="s">
        <v>5</v>
      </c>
      <c r="I115" s="14" t="s">
        <v>5</v>
      </c>
      <c r="J115" s="14" t="s">
        <v>5</v>
      </c>
      <c r="K115" s="14" t="s">
        <v>5</v>
      </c>
      <c r="L115" s="14" t="s">
        <v>5</v>
      </c>
    </row>
    <row r="116" spans="1:12" ht="22.15" customHeight="1" thickBot="1" x14ac:dyDescent="0.3">
      <c r="A116" s="235" t="s">
        <v>12</v>
      </c>
      <c r="B116" s="236"/>
      <c r="C116" s="236"/>
      <c r="D116" s="236"/>
      <c r="E116" s="236"/>
      <c r="F116" s="236"/>
      <c r="G116" s="236"/>
      <c r="H116" s="236"/>
      <c r="I116" s="236"/>
      <c r="J116" s="236"/>
      <c r="K116" s="236"/>
      <c r="L116" s="237"/>
    </row>
    <row r="117" spans="1:12" ht="40.5" customHeight="1" x14ac:dyDescent="0.25">
      <c r="A117" s="202" t="s">
        <v>22</v>
      </c>
      <c r="B117" s="143" t="s">
        <v>28</v>
      </c>
      <c r="C117" s="202" t="s">
        <v>27</v>
      </c>
      <c r="D117" s="15" t="s">
        <v>0</v>
      </c>
      <c r="E117" s="15" t="s">
        <v>5</v>
      </c>
      <c r="F117" s="15" t="s">
        <v>5</v>
      </c>
      <c r="G117" s="15" t="s">
        <v>5</v>
      </c>
      <c r="H117" s="15" t="s">
        <v>5</v>
      </c>
      <c r="I117" s="15" t="s">
        <v>5</v>
      </c>
      <c r="J117" s="15" t="s">
        <v>5</v>
      </c>
      <c r="K117" s="15" t="s">
        <v>5</v>
      </c>
      <c r="L117" s="15" t="s">
        <v>5</v>
      </c>
    </row>
    <row r="118" spans="1:12" ht="50.25" customHeight="1" x14ac:dyDescent="0.25">
      <c r="A118" s="202"/>
      <c r="B118" s="143"/>
      <c r="C118" s="202"/>
      <c r="D118" s="7" t="s">
        <v>3</v>
      </c>
      <c r="E118" s="2" t="s">
        <v>5</v>
      </c>
      <c r="F118" s="2" t="s">
        <v>5</v>
      </c>
      <c r="G118" s="2" t="s">
        <v>5</v>
      </c>
      <c r="H118" s="2" t="s">
        <v>5</v>
      </c>
      <c r="I118" s="2" t="s">
        <v>5</v>
      </c>
      <c r="J118" s="2" t="s">
        <v>5</v>
      </c>
      <c r="K118" s="2" t="s">
        <v>5</v>
      </c>
      <c r="L118" s="2" t="s">
        <v>5</v>
      </c>
    </row>
    <row r="119" spans="1:12" ht="40.5" customHeight="1" x14ac:dyDescent="0.25">
      <c r="A119" s="202"/>
      <c r="B119" s="143"/>
      <c r="C119" s="202"/>
      <c r="D119" s="2" t="s">
        <v>1</v>
      </c>
      <c r="E119" s="36">
        <v>1.7999999999999999E-2</v>
      </c>
      <c r="F119" s="30">
        <v>2.0999999999999998E-2</v>
      </c>
      <c r="G119" s="32">
        <v>2.2499999999999999E-2</v>
      </c>
      <c r="H119" s="30">
        <v>2.4E-2</v>
      </c>
      <c r="I119" s="30">
        <v>1.7999999999999999E-2</v>
      </c>
      <c r="J119" s="30">
        <v>2.0999999999999998E-2</v>
      </c>
      <c r="K119" s="32">
        <v>2.2499999999999999E-2</v>
      </c>
      <c r="L119" s="30">
        <v>2.4E-2</v>
      </c>
    </row>
    <row r="120" spans="1:12" ht="30" customHeight="1" x14ac:dyDescent="0.25">
      <c r="A120" s="203"/>
      <c r="B120" s="143"/>
      <c r="C120" s="203"/>
      <c r="D120" s="2" t="s">
        <v>2</v>
      </c>
      <c r="E120" s="41">
        <v>2.76E-2</v>
      </c>
      <c r="F120" s="32">
        <v>3.2199999999999999E-2</v>
      </c>
      <c r="G120" s="32">
        <v>3.4500000000000003E-2</v>
      </c>
      <c r="H120" s="32">
        <v>3.6799999999999999E-2</v>
      </c>
      <c r="I120" s="32">
        <v>2.76E-2</v>
      </c>
      <c r="J120" s="32">
        <v>3.2199999999999999E-2</v>
      </c>
      <c r="K120" s="32">
        <v>3.4500000000000003E-2</v>
      </c>
      <c r="L120" s="32">
        <v>3.6799999999999999E-2</v>
      </c>
    </row>
    <row r="121" spans="1:12" ht="104.25" customHeight="1" x14ac:dyDescent="0.25">
      <c r="A121" s="6" t="s">
        <v>23</v>
      </c>
      <c r="B121" s="92" t="s">
        <v>38</v>
      </c>
      <c r="C121" s="6" t="s">
        <v>27</v>
      </c>
      <c r="D121" s="6">
        <v>1</v>
      </c>
      <c r="E121" s="2" t="s">
        <v>5</v>
      </c>
      <c r="F121" s="2" t="s">
        <v>5</v>
      </c>
      <c r="G121" s="2" t="s">
        <v>5</v>
      </c>
      <c r="H121" s="2" t="s">
        <v>5</v>
      </c>
      <c r="I121" s="2" t="s">
        <v>5</v>
      </c>
      <c r="J121" s="2" t="s">
        <v>5</v>
      </c>
      <c r="K121" s="2" t="s">
        <v>5</v>
      </c>
      <c r="L121" s="2" t="s">
        <v>5</v>
      </c>
    </row>
    <row r="122" spans="1:12" ht="136.5" customHeight="1" x14ac:dyDescent="0.25">
      <c r="A122" s="6" t="s">
        <v>24</v>
      </c>
      <c r="B122" s="92" t="s">
        <v>71</v>
      </c>
      <c r="C122" s="6" t="s">
        <v>27</v>
      </c>
      <c r="D122" s="6">
        <v>1</v>
      </c>
      <c r="E122" s="2" t="s">
        <v>5</v>
      </c>
      <c r="F122" s="2" t="s">
        <v>5</v>
      </c>
      <c r="G122" s="2" t="s">
        <v>5</v>
      </c>
      <c r="H122" s="2" t="s">
        <v>5</v>
      </c>
      <c r="I122" s="2" t="s">
        <v>5</v>
      </c>
      <c r="J122" s="2" t="s">
        <v>5</v>
      </c>
      <c r="K122" s="2" t="s">
        <v>5</v>
      </c>
      <c r="L122" s="2" t="s">
        <v>5</v>
      </c>
    </row>
    <row r="123" spans="1:12" ht="102.75" customHeight="1" x14ac:dyDescent="0.25">
      <c r="A123" s="201" t="s">
        <v>29</v>
      </c>
      <c r="B123" s="154" t="s">
        <v>40</v>
      </c>
      <c r="C123" s="239" t="s">
        <v>27</v>
      </c>
      <c r="D123" s="6">
        <v>1</v>
      </c>
      <c r="E123" s="36">
        <v>4.8000000000000001E-2</v>
      </c>
      <c r="F123" s="30">
        <v>5.5999999999999994E-2</v>
      </c>
      <c r="G123" s="32">
        <v>0.06</v>
      </c>
      <c r="H123" s="30">
        <v>6.4000000000000001E-2</v>
      </c>
      <c r="I123" s="30">
        <v>4.8000000000000001E-2</v>
      </c>
      <c r="J123" s="30">
        <v>5.5999999999999994E-2</v>
      </c>
      <c r="K123" s="32">
        <v>0.06</v>
      </c>
      <c r="L123" s="30">
        <v>6.4000000000000001E-2</v>
      </c>
    </row>
    <row r="124" spans="1:12" ht="102.75" customHeight="1" thickBot="1" x14ac:dyDescent="0.3">
      <c r="A124" s="202"/>
      <c r="B124" s="154"/>
      <c r="C124" s="240"/>
      <c r="D124" s="13">
        <v>2</v>
      </c>
      <c r="E124" s="37">
        <v>4.8000000000000001E-2</v>
      </c>
      <c r="F124" s="29">
        <v>5.5999999999999994E-2</v>
      </c>
      <c r="G124" s="33">
        <v>0.06</v>
      </c>
      <c r="H124" s="29">
        <v>6.4000000000000001E-2</v>
      </c>
      <c r="I124" s="29">
        <v>4.8000000000000001E-2</v>
      </c>
      <c r="J124" s="29">
        <v>5.5999999999999994E-2</v>
      </c>
      <c r="K124" s="33">
        <v>0.06</v>
      </c>
      <c r="L124" s="29">
        <v>6.4000000000000001E-2</v>
      </c>
    </row>
    <row r="125" spans="1:12" ht="27.75" customHeight="1" thickBot="1" x14ac:dyDescent="0.3">
      <c r="A125" s="235" t="s">
        <v>13</v>
      </c>
      <c r="B125" s="236"/>
      <c r="C125" s="236"/>
      <c r="D125" s="236"/>
      <c r="E125" s="236"/>
      <c r="F125" s="236"/>
      <c r="G125" s="236"/>
      <c r="H125" s="236"/>
      <c r="I125" s="236"/>
      <c r="J125" s="236"/>
      <c r="K125" s="236"/>
      <c r="L125" s="237"/>
    </row>
    <row r="126" spans="1:12" ht="42.75" customHeight="1" x14ac:dyDescent="0.25">
      <c r="A126" s="240" t="s">
        <v>22</v>
      </c>
      <c r="B126" s="154" t="s">
        <v>25</v>
      </c>
      <c r="C126" s="240" t="s">
        <v>27</v>
      </c>
      <c r="D126" s="17">
        <v>1</v>
      </c>
      <c r="E126" s="15" t="s">
        <v>5</v>
      </c>
      <c r="F126" s="15" t="s">
        <v>5</v>
      </c>
      <c r="G126" s="15" t="s">
        <v>5</v>
      </c>
      <c r="H126" s="15" t="s">
        <v>5</v>
      </c>
      <c r="I126" s="15" t="s">
        <v>5</v>
      </c>
      <c r="J126" s="15" t="s">
        <v>5</v>
      </c>
      <c r="K126" s="15" t="s">
        <v>5</v>
      </c>
      <c r="L126" s="15" t="s">
        <v>5</v>
      </c>
    </row>
    <row r="127" spans="1:12" ht="42.75" customHeight="1" x14ac:dyDescent="0.25">
      <c r="A127" s="240"/>
      <c r="B127" s="154"/>
      <c r="C127" s="240"/>
      <c r="D127" s="2">
        <v>2</v>
      </c>
      <c r="E127" s="41">
        <v>5.1599999999999993E-2</v>
      </c>
      <c r="F127" s="32">
        <v>6.019999999999999E-2</v>
      </c>
      <c r="G127" s="32">
        <v>6.4500000000000002E-2</v>
      </c>
      <c r="H127" s="32">
        <v>6.88E-2</v>
      </c>
      <c r="I127" s="32">
        <v>5.1599999999999993E-2</v>
      </c>
      <c r="J127" s="32">
        <v>6.019999999999999E-2</v>
      </c>
      <c r="K127" s="32">
        <v>6.4500000000000002E-2</v>
      </c>
      <c r="L127" s="32">
        <v>6.88E-2</v>
      </c>
    </row>
    <row r="128" spans="1:12" ht="42.75" customHeight="1" x14ac:dyDescent="0.25">
      <c r="A128" s="240"/>
      <c r="B128" s="154"/>
      <c r="C128" s="240"/>
      <c r="D128" s="5">
        <v>3</v>
      </c>
      <c r="E128" s="41">
        <v>4.9200000000000001E-2</v>
      </c>
      <c r="F128" s="32">
        <v>5.74E-2</v>
      </c>
      <c r="G128" s="32">
        <v>6.1499999999999999E-2</v>
      </c>
      <c r="H128" s="32">
        <v>6.5600000000000006E-2</v>
      </c>
      <c r="I128" s="32">
        <v>4.9200000000000001E-2</v>
      </c>
      <c r="J128" s="32">
        <v>5.74E-2</v>
      </c>
      <c r="K128" s="32">
        <v>6.1499999999999999E-2</v>
      </c>
      <c r="L128" s="32">
        <v>6.5600000000000006E-2</v>
      </c>
    </row>
    <row r="129" spans="1:12" ht="42.75" customHeight="1" x14ac:dyDescent="0.25">
      <c r="A129" s="241"/>
      <c r="B129" s="154"/>
      <c r="C129" s="241"/>
      <c r="D129" s="5">
        <v>5</v>
      </c>
      <c r="E129" s="41">
        <v>4.2000000000000003E-2</v>
      </c>
      <c r="F129" s="32">
        <v>4.9000000000000002E-2</v>
      </c>
      <c r="G129" s="32">
        <v>5.2500000000000005E-2</v>
      </c>
      <c r="H129" s="32">
        <v>5.6000000000000008E-2</v>
      </c>
      <c r="I129" s="32">
        <v>4.2000000000000003E-2</v>
      </c>
      <c r="J129" s="32">
        <v>4.9000000000000002E-2</v>
      </c>
      <c r="K129" s="32">
        <v>5.2500000000000005E-2</v>
      </c>
      <c r="L129" s="32">
        <v>5.6000000000000008E-2</v>
      </c>
    </row>
    <row r="130" spans="1:12" ht="86.25" customHeight="1" x14ac:dyDescent="0.25">
      <c r="A130" s="239" t="s">
        <v>23</v>
      </c>
      <c r="B130" s="154" t="s">
        <v>41</v>
      </c>
      <c r="C130" s="239" t="s">
        <v>27</v>
      </c>
      <c r="D130" s="6">
        <v>1</v>
      </c>
      <c r="E130" s="2" t="s">
        <v>5</v>
      </c>
      <c r="F130" s="2" t="s">
        <v>5</v>
      </c>
      <c r="G130" s="2" t="s">
        <v>5</v>
      </c>
      <c r="H130" s="2" t="s">
        <v>5</v>
      </c>
      <c r="I130" s="2" t="s">
        <v>5</v>
      </c>
      <c r="J130" s="2" t="s">
        <v>5</v>
      </c>
      <c r="K130" s="2" t="s">
        <v>5</v>
      </c>
      <c r="L130" s="2" t="s">
        <v>5</v>
      </c>
    </row>
    <row r="131" spans="1:12" ht="86.25" customHeight="1" x14ac:dyDescent="0.25">
      <c r="A131" s="241"/>
      <c r="B131" s="154"/>
      <c r="C131" s="241"/>
      <c r="D131" s="6">
        <v>2</v>
      </c>
      <c r="E131" s="41">
        <v>0.06</v>
      </c>
      <c r="F131" s="32">
        <v>6.9999999999999993E-2</v>
      </c>
      <c r="G131" s="32">
        <v>7.5000000000000011E-2</v>
      </c>
      <c r="H131" s="32">
        <v>8.0000000000000016E-2</v>
      </c>
      <c r="I131" s="32">
        <v>0.06</v>
      </c>
      <c r="J131" s="32">
        <v>6.9999999999999993E-2</v>
      </c>
      <c r="K131" s="32">
        <v>7.5000000000000011E-2</v>
      </c>
      <c r="L131" s="32">
        <v>8.0000000000000016E-2</v>
      </c>
    </row>
    <row r="132" spans="1:12" ht="72" customHeight="1" x14ac:dyDescent="0.25">
      <c r="A132" s="239" t="s">
        <v>24</v>
      </c>
      <c r="B132" s="154" t="s">
        <v>42</v>
      </c>
      <c r="C132" s="239" t="s">
        <v>27</v>
      </c>
      <c r="D132" s="6">
        <v>1</v>
      </c>
      <c r="E132" s="2" t="s">
        <v>5</v>
      </c>
      <c r="F132" s="2" t="s">
        <v>5</v>
      </c>
      <c r="G132" s="2" t="s">
        <v>5</v>
      </c>
      <c r="H132" s="2" t="s">
        <v>5</v>
      </c>
      <c r="I132" s="2" t="s">
        <v>5</v>
      </c>
      <c r="J132" s="2" t="s">
        <v>5</v>
      </c>
      <c r="K132" s="2" t="s">
        <v>5</v>
      </c>
      <c r="L132" s="2" t="s">
        <v>5</v>
      </c>
    </row>
    <row r="133" spans="1:12" ht="72" customHeight="1" x14ac:dyDescent="0.25">
      <c r="A133" s="241"/>
      <c r="B133" s="154"/>
      <c r="C133" s="241"/>
      <c r="D133" s="6">
        <v>2</v>
      </c>
      <c r="E133" s="41">
        <v>4.9200000000000001E-2</v>
      </c>
      <c r="F133" s="32">
        <v>5.74E-2</v>
      </c>
      <c r="G133" s="32">
        <v>6.1499999999999999E-2</v>
      </c>
      <c r="H133" s="32">
        <v>6.5600000000000006E-2</v>
      </c>
      <c r="I133" s="32">
        <v>4.9200000000000001E-2</v>
      </c>
      <c r="J133" s="32">
        <v>5.74E-2</v>
      </c>
      <c r="K133" s="32">
        <v>6.1499999999999999E-2</v>
      </c>
      <c r="L133" s="32">
        <v>6.5600000000000006E-2</v>
      </c>
    </row>
    <row r="134" spans="1:12" ht="148.5" customHeight="1" x14ac:dyDescent="0.25">
      <c r="A134" s="6" t="s">
        <v>29</v>
      </c>
      <c r="B134" s="92" t="s">
        <v>72</v>
      </c>
      <c r="C134" s="6" t="s">
        <v>27</v>
      </c>
      <c r="D134" s="6">
        <v>4</v>
      </c>
      <c r="E134" s="41">
        <v>1.5599999999999999E-2</v>
      </c>
      <c r="F134" s="32">
        <v>1.8199999999999997E-2</v>
      </c>
      <c r="G134" s="32">
        <v>1.95E-2</v>
      </c>
      <c r="H134" s="32">
        <v>2.0799999999999999E-2</v>
      </c>
      <c r="I134" s="32">
        <v>1.5599999999999999E-2</v>
      </c>
      <c r="J134" s="32">
        <v>1.8199999999999997E-2</v>
      </c>
      <c r="K134" s="32">
        <v>1.95E-2</v>
      </c>
      <c r="L134" s="32">
        <v>2.0799999999999999E-2</v>
      </c>
    </row>
    <row r="135" spans="1:12" ht="102" customHeight="1" thickBot="1" x14ac:dyDescent="0.3">
      <c r="A135" s="12" t="s">
        <v>32</v>
      </c>
      <c r="B135" s="92" t="s">
        <v>43</v>
      </c>
      <c r="C135" s="12" t="s">
        <v>27</v>
      </c>
      <c r="D135" s="12">
        <v>1</v>
      </c>
      <c r="E135" s="14" t="s">
        <v>5</v>
      </c>
      <c r="F135" s="14" t="s">
        <v>5</v>
      </c>
      <c r="G135" s="14" t="s">
        <v>5</v>
      </c>
      <c r="H135" s="14" t="s">
        <v>5</v>
      </c>
      <c r="I135" s="14" t="s">
        <v>5</v>
      </c>
      <c r="J135" s="14" t="s">
        <v>5</v>
      </c>
      <c r="K135" s="14" t="s">
        <v>5</v>
      </c>
      <c r="L135" s="14" t="s">
        <v>5</v>
      </c>
    </row>
    <row r="136" spans="1:12" ht="19.899999999999999" customHeight="1" thickBot="1" x14ac:dyDescent="0.3">
      <c r="A136" s="235" t="s">
        <v>14</v>
      </c>
      <c r="B136" s="236"/>
      <c r="C136" s="236"/>
      <c r="D136" s="236"/>
      <c r="E136" s="236"/>
      <c r="F136" s="236"/>
      <c r="G136" s="236"/>
      <c r="H136" s="236"/>
      <c r="I136" s="236"/>
      <c r="J136" s="236"/>
      <c r="K136" s="236"/>
      <c r="L136" s="237"/>
    </row>
    <row r="137" spans="1:12" ht="115.5" customHeight="1" x14ac:dyDescent="0.25">
      <c r="A137" s="9" t="s">
        <v>22</v>
      </c>
      <c r="B137" s="92" t="s">
        <v>66</v>
      </c>
      <c r="C137" s="9" t="s">
        <v>27</v>
      </c>
      <c r="D137" s="9">
        <v>1</v>
      </c>
      <c r="E137" s="15" t="s">
        <v>5</v>
      </c>
      <c r="F137" s="15" t="s">
        <v>5</v>
      </c>
      <c r="G137" s="15" t="s">
        <v>5</v>
      </c>
      <c r="H137" s="15" t="s">
        <v>5</v>
      </c>
      <c r="I137" s="15" t="s">
        <v>5</v>
      </c>
      <c r="J137" s="15" t="s">
        <v>5</v>
      </c>
      <c r="K137" s="15" t="s">
        <v>5</v>
      </c>
      <c r="L137" s="15" t="s">
        <v>5</v>
      </c>
    </row>
    <row r="138" spans="1:12" ht="99.75" customHeight="1" x14ac:dyDescent="0.25">
      <c r="A138" s="6" t="s">
        <v>23</v>
      </c>
      <c r="B138" s="92" t="s">
        <v>44</v>
      </c>
      <c r="C138" s="6" t="s">
        <v>27</v>
      </c>
      <c r="D138" s="6">
        <v>1</v>
      </c>
      <c r="E138" s="2" t="s">
        <v>5</v>
      </c>
      <c r="F138" s="2" t="s">
        <v>5</v>
      </c>
      <c r="G138" s="2" t="s">
        <v>5</v>
      </c>
      <c r="H138" s="2" t="s">
        <v>5</v>
      </c>
      <c r="I138" s="2" t="s">
        <v>5</v>
      </c>
      <c r="J138" s="2" t="s">
        <v>5</v>
      </c>
      <c r="K138" s="2" t="s">
        <v>5</v>
      </c>
      <c r="L138" s="2" t="s">
        <v>5</v>
      </c>
    </row>
    <row r="139" spans="1:12" ht="130.5" customHeight="1" x14ac:dyDescent="0.25">
      <c r="A139" s="6" t="s">
        <v>24</v>
      </c>
      <c r="B139" s="92" t="s">
        <v>45</v>
      </c>
      <c r="C139" s="6" t="s">
        <v>27</v>
      </c>
      <c r="D139" s="6">
        <v>1</v>
      </c>
      <c r="E139" s="12" t="s">
        <v>5</v>
      </c>
      <c r="F139" s="25" t="s">
        <v>5</v>
      </c>
      <c r="G139" s="12" t="s">
        <v>5</v>
      </c>
      <c r="H139" s="25" t="s">
        <v>5</v>
      </c>
      <c r="I139" s="12" t="s">
        <v>5</v>
      </c>
      <c r="J139" s="25" t="s">
        <v>5</v>
      </c>
      <c r="K139" s="12" t="s">
        <v>5</v>
      </c>
      <c r="L139" s="6" t="s">
        <v>5</v>
      </c>
    </row>
    <row r="140" spans="1:12" ht="36.75" customHeight="1" x14ac:dyDescent="0.25">
      <c r="A140" s="239" t="s">
        <v>29</v>
      </c>
      <c r="B140" s="154" t="s">
        <v>65</v>
      </c>
      <c r="C140" s="12" t="s">
        <v>27</v>
      </c>
      <c r="D140" s="6">
        <v>1</v>
      </c>
      <c r="E140" s="2" t="s">
        <v>5</v>
      </c>
      <c r="F140" s="2" t="s">
        <v>5</v>
      </c>
      <c r="G140" s="2" t="s">
        <v>5</v>
      </c>
      <c r="H140" s="2" t="s">
        <v>5</v>
      </c>
      <c r="I140" s="2" t="s">
        <v>5</v>
      </c>
      <c r="J140" s="2" t="s">
        <v>5</v>
      </c>
      <c r="K140" s="2" t="s">
        <v>5</v>
      </c>
      <c r="L140" s="2" t="s">
        <v>5</v>
      </c>
    </row>
    <row r="141" spans="1:12" ht="36.75" customHeight="1" x14ac:dyDescent="0.25">
      <c r="A141" s="240"/>
      <c r="B141" s="154"/>
      <c r="C141" s="8"/>
      <c r="D141" s="2">
        <v>2</v>
      </c>
      <c r="E141" s="41">
        <v>2.0400000000000001E-2</v>
      </c>
      <c r="F141" s="32">
        <v>2.3800000000000002E-2</v>
      </c>
      <c r="G141" s="32">
        <v>2.5500000000000002E-2</v>
      </c>
      <c r="H141" s="32">
        <v>2.7200000000000002E-2</v>
      </c>
      <c r="I141" s="32">
        <v>2.0400000000000001E-2</v>
      </c>
      <c r="J141" s="32">
        <v>2.3800000000000002E-2</v>
      </c>
      <c r="K141" s="32">
        <v>2.5500000000000002E-2</v>
      </c>
      <c r="L141" s="32">
        <v>2.7200000000000002E-2</v>
      </c>
    </row>
    <row r="142" spans="1:12" ht="36.75" customHeight="1" x14ac:dyDescent="0.25">
      <c r="A142" s="240"/>
      <c r="B142" s="154"/>
      <c r="C142" s="8"/>
      <c r="D142" s="2">
        <v>3</v>
      </c>
      <c r="E142" s="41">
        <v>3.9600000000000003E-2</v>
      </c>
      <c r="F142" s="32">
        <v>4.6199999999999998E-2</v>
      </c>
      <c r="G142" s="32">
        <v>4.9500000000000002E-2</v>
      </c>
      <c r="H142" s="32">
        <v>5.2800000000000007E-2</v>
      </c>
      <c r="I142" s="32">
        <v>3.9600000000000003E-2</v>
      </c>
      <c r="J142" s="32">
        <v>4.6199999999999998E-2</v>
      </c>
      <c r="K142" s="32">
        <v>4.9500000000000002E-2</v>
      </c>
      <c r="L142" s="32">
        <v>5.2800000000000007E-2</v>
      </c>
    </row>
    <row r="143" spans="1:12" ht="36.75" customHeight="1" thickBot="1" x14ac:dyDescent="0.3">
      <c r="A143" s="240"/>
      <c r="B143" s="154"/>
      <c r="C143" s="8"/>
      <c r="D143" s="13">
        <v>4</v>
      </c>
      <c r="E143" s="44">
        <v>3.8399999999999997E-2</v>
      </c>
      <c r="F143" s="33">
        <v>4.48E-2</v>
      </c>
      <c r="G143" s="33">
        <v>4.8000000000000001E-2</v>
      </c>
      <c r="H143" s="33">
        <v>5.1200000000000002E-2</v>
      </c>
      <c r="I143" s="33">
        <v>3.8399999999999997E-2</v>
      </c>
      <c r="J143" s="33">
        <v>4.48E-2</v>
      </c>
      <c r="K143" s="33">
        <v>4.8000000000000001E-2</v>
      </c>
      <c r="L143" s="33">
        <v>5.1200000000000002E-2</v>
      </c>
    </row>
    <row r="144" spans="1:12" ht="27.6" customHeight="1" thickBot="1" x14ac:dyDescent="0.3">
      <c r="A144" s="235" t="s">
        <v>15</v>
      </c>
      <c r="B144" s="236"/>
      <c r="C144" s="236"/>
      <c r="D144" s="236"/>
      <c r="E144" s="236"/>
      <c r="F144" s="236"/>
      <c r="G144" s="236"/>
      <c r="H144" s="236"/>
      <c r="I144" s="236"/>
      <c r="J144" s="236"/>
      <c r="K144" s="236"/>
      <c r="L144" s="237"/>
    </row>
    <row r="145" spans="1:12" ht="35.25" customHeight="1" x14ac:dyDescent="0.25">
      <c r="A145" s="240" t="s">
        <v>22</v>
      </c>
      <c r="B145" s="154" t="s">
        <v>41</v>
      </c>
      <c r="C145" s="240" t="s">
        <v>27</v>
      </c>
      <c r="D145" s="9">
        <v>1</v>
      </c>
      <c r="E145" s="15" t="s">
        <v>5</v>
      </c>
      <c r="F145" s="15" t="s">
        <v>5</v>
      </c>
      <c r="G145" s="15" t="s">
        <v>5</v>
      </c>
      <c r="H145" s="15" t="s">
        <v>5</v>
      </c>
      <c r="I145" s="15" t="s">
        <v>5</v>
      </c>
      <c r="J145" s="15" t="s">
        <v>5</v>
      </c>
      <c r="K145" s="15" t="s">
        <v>5</v>
      </c>
      <c r="L145" s="15" t="s">
        <v>5</v>
      </c>
    </row>
    <row r="146" spans="1:12" ht="35.25" customHeight="1" x14ac:dyDescent="0.25">
      <c r="A146" s="240"/>
      <c r="B146" s="154"/>
      <c r="C146" s="240"/>
      <c r="D146" s="6">
        <v>2</v>
      </c>
      <c r="E146" s="41">
        <v>4.9200000000000001E-2</v>
      </c>
      <c r="F146" s="32">
        <v>5.74E-2</v>
      </c>
      <c r="G146" s="32">
        <v>6.1499999999999999E-2</v>
      </c>
      <c r="H146" s="32">
        <v>6.5600000000000006E-2</v>
      </c>
      <c r="I146" s="32">
        <v>4.9200000000000001E-2</v>
      </c>
      <c r="J146" s="32">
        <v>5.74E-2</v>
      </c>
      <c r="K146" s="32">
        <v>6.1499999999999999E-2</v>
      </c>
      <c r="L146" s="32">
        <v>6.5600000000000006E-2</v>
      </c>
    </row>
    <row r="147" spans="1:12" ht="35.25" customHeight="1" x14ac:dyDescent="0.25">
      <c r="A147" s="240"/>
      <c r="B147" s="154"/>
      <c r="C147" s="240"/>
      <c r="D147" s="2">
        <v>3</v>
      </c>
      <c r="E147" s="41">
        <v>4.9200000000000001E-2</v>
      </c>
      <c r="F147" s="32">
        <v>5.74E-2</v>
      </c>
      <c r="G147" s="32">
        <v>6.1499999999999999E-2</v>
      </c>
      <c r="H147" s="32">
        <v>6.5600000000000006E-2</v>
      </c>
      <c r="I147" s="32">
        <v>4.9200000000000001E-2</v>
      </c>
      <c r="J147" s="32">
        <v>5.74E-2</v>
      </c>
      <c r="K147" s="32">
        <v>6.1499999999999999E-2</v>
      </c>
      <c r="L147" s="32">
        <v>6.5600000000000006E-2</v>
      </c>
    </row>
    <row r="148" spans="1:12" ht="38.25" customHeight="1" x14ac:dyDescent="0.25">
      <c r="A148" s="241"/>
      <c r="B148" s="154"/>
      <c r="C148" s="241"/>
      <c r="D148" s="2">
        <v>4</v>
      </c>
      <c r="E148" s="41">
        <v>4.4399999999999995E-2</v>
      </c>
      <c r="F148" s="32">
        <v>5.1799999999999992E-2</v>
      </c>
      <c r="G148" s="32">
        <v>5.5499999999999994E-2</v>
      </c>
      <c r="H148" s="32">
        <v>5.9200000000000003E-2</v>
      </c>
      <c r="I148" s="32">
        <v>4.4399999999999995E-2</v>
      </c>
      <c r="J148" s="32">
        <v>5.1799999999999992E-2</v>
      </c>
      <c r="K148" s="32">
        <v>5.5499999999999994E-2</v>
      </c>
      <c r="L148" s="32">
        <v>5.9200000000000003E-2</v>
      </c>
    </row>
    <row r="149" spans="1:12" ht="142.5" customHeight="1" x14ac:dyDescent="0.25">
      <c r="A149" s="6" t="s">
        <v>23</v>
      </c>
      <c r="B149" s="92" t="s">
        <v>73</v>
      </c>
      <c r="C149" s="6" t="s">
        <v>27</v>
      </c>
      <c r="D149" s="6">
        <v>3</v>
      </c>
      <c r="E149" s="41">
        <v>2.6399999999999996E-2</v>
      </c>
      <c r="F149" s="32">
        <v>3.0799999999999998E-2</v>
      </c>
      <c r="G149" s="32">
        <v>3.3000000000000002E-2</v>
      </c>
      <c r="H149" s="32">
        <v>3.5200000000000002E-2</v>
      </c>
      <c r="I149" s="32">
        <v>2.6399999999999996E-2</v>
      </c>
      <c r="J149" s="32">
        <v>3.0799999999999998E-2</v>
      </c>
      <c r="K149" s="32">
        <v>3.3000000000000002E-2</v>
      </c>
      <c r="L149" s="32">
        <v>3.5200000000000002E-2</v>
      </c>
    </row>
    <row r="150" spans="1:12" ht="110.25" customHeight="1" x14ac:dyDescent="0.25">
      <c r="A150" s="6" t="s">
        <v>24</v>
      </c>
      <c r="B150" s="92" t="s">
        <v>67</v>
      </c>
      <c r="C150" s="6" t="s">
        <v>27</v>
      </c>
      <c r="D150" s="6">
        <v>1</v>
      </c>
      <c r="E150" s="2" t="s">
        <v>5</v>
      </c>
      <c r="F150" s="2" t="s">
        <v>5</v>
      </c>
      <c r="G150" s="2" t="s">
        <v>5</v>
      </c>
      <c r="H150" s="2" t="s">
        <v>5</v>
      </c>
      <c r="I150" s="2" t="s">
        <v>5</v>
      </c>
      <c r="J150" s="2" t="s">
        <v>5</v>
      </c>
      <c r="K150" s="2" t="s">
        <v>5</v>
      </c>
      <c r="L150" s="2" t="s">
        <v>5</v>
      </c>
    </row>
    <row r="151" spans="1:12" ht="97.5" customHeight="1" x14ac:dyDescent="0.25">
      <c r="A151" s="6" t="s">
        <v>29</v>
      </c>
      <c r="B151" s="92" t="s">
        <v>38</v>
      </c>
      <c r="C151" s="6" t="s">
        <v>27</v>
      </c>
      <c r="D151" s="6">
        <v>1</v>
      </c>
      <c r="E151" s="2" t="s">
        <v>5</v>
      </c>
      <c r="F151" s="2" t="s">
        <v>5</v>
      </c>
      <c r="G151" s="2" t="s">
        <v>5</v>
      </c>
      <c r="H151" s="2" t="s">
        <v>5</v>
      </c>
      <c r="I151" s="2" t="s">
        <v>5</v>
      </c>
      <c r="J151" s="2" t="s">
        <v>5</v>
      </c>
      <c r="K151" s="2" t="s">
        <v>5</v>
      </c>
      <c r="L151" s="2" t="s">
        <v>5</v>
      </c>
    </row>
    <row r="152" spans="1:12" ht="15.75" x14ac:dyDescent="0.25">
      <c r="A152" s="1"/>
      <c r="B152" s="1"/>
      <c r="C152" s="1"/>
      <c r="D152" s="1"/>
      <c r="E152" s="1"/>
    </row>
    <row r="153" spans="1:12" ht="15.75" x14ac:dyDescent="0.25">
      <c r="A153" s="223" t="s">
        <v>93</v>
      </c>
      <c r="B153" s="223"/>
      <c r="C153" s="57"/>
      <c r="D153" s="57"/>
      <c r="E153" s="57"/>
      <c r="F153" s="57"/>
      <c r="G153" s="57"/>
      <c r="H153" s="57"/>
      <c r="I153" s="57"/>
      <c r="J153" s="57"/>
      <c r="K153" s="57"/>
      <c r="L153" s="57"/>
    </row>
    <row r="154" spans="1:12" ht="36" customHeight="1" x14ac:dyDescent="0.25">
      <c r="A154" s="222" t="s">
        <v>105</v>
      </c>
      <c r="B154" s="222"/>
      <c r="C154" s="222"/>
      <c r="D154" s="222"/>
      <c r="E154" s="222"/>
      <c r="F154" s="222"/>
      <c r="G154" s="222"/>
      <c r="H154" s="222"/>
      <c r="I154" s="222"/>
      <c r="J154" s="222"/>
      <c r="K154" s="222"/>
      <c r="L154" s="222"/>
    </row>
    <row r="155" spans="1:12" x14ac:dyDescent="0.25">
      <c r="E155" t="s">
        <v>85</v>
      </c>
    </row>
  </sheetData>
  <mergeCells count="119">
    <mergeCell ref="I6:L6"/>
    <mergeCell ref="I7:L7"/>
    <mergeCell ref="I8:L8"/>
    <mergeCell ref="I1:L1"/>
    <mergeCell ref="I2:L2"/>
    <mergeCell ref="I3:L3"/>
    <mergeCell ref="I4:L4"/>
    <mergeCell ref="I5:L5"/>
    <mergeCell ref="A85:A89"/>
    <mergeCell ref="B85:B89"/>
    <mergeCell ref="C85:C89"/>
    <mergeCell ref="A68:A69"/>
    <mergeCell ref="B68:B69"/>
    <mergeCell ref="C68:C69"/>
    <mergeCell ref="B59:B61"/>
    <mergeCell ref="C59:C61"/>
    <mergeCell ref="B76:B80"/>
    <mergeCell ref="A63:A67"/>
    <mergeCell ref="B63:B67"/>
    <mergeCell ref="C63:C67"/>
    <mergeCell ref="A53:A55"/>
    <mergeCell ref="B53:B55"/>
    <mergeCell ref="C53:C55"/>
    <mergeCell ref="A56:A58"/>
    <mergeCell ref="B123:B124"/>
    <mergeCell ref="C123:C124"/>
    <mergeCell ref="C108:C111"/>
    <mergeCell ref="A117:A120"/>
    <mergeCell ref="B117:B120"/>
    <mergeCell ref="C117:C120"/>
    <mergeCell ref="A97:A98"/>
    <mergeCell ref="B97:B98"/>
    <mergeCell ref="C97:C98"/>
    <mergeCell ref="A100:A103"/>
    <mergeCell ref="B100:B103"/>
    <mergeCell ref="C100:C103"/>
    <mergeCell ref="A99:L99"/>
    <mergeCell ref="A116:L116"/>
    <mergeCell ref="C95:C96"/>
    <mergeCell ref="C93:C94"/>
    <mergeCell ref="A76:A80"/>
    <mergeCell ref="A126:A129"/>
    <mergeCell ref="B126:B129"/>
    <mergeCell ref="C126:C129"/>
    <mergeCell ref="I12:L12"/>
    <mergeCell ref="E12:H12"/>
    <mergeCell ref="D12:D14"/>
    <mergeCell ref="A107:L107"/>
    <mergeCell ref="A90:A91"/>
    <mergeCell ref="B90:B91"/>
    <mergeCell ref="C90:C91"/>
    <mergeCell ref="A93:A94"/>
    <mergeCell ref="B93:B94"/>
    <mergeCell ref="A95:A96"/>
    <mergeCell ref="B95:B96"/>
    <mergeCell ref="A81:A82"/>
    <mergeCell ref="B81:B82"/>
    <mergeCell ref="A125:L125"/>
    <mergeCell ref="A108:A111"/>
    <mergeCell ref="B108:B111"/>
    <mergeCell ref="A59:A61"/>
    <mergeCell ref="A123:A124"/>
    <mergeCell ref="A140:A143"/>
    <mergeCell ref="B140:B143"/>
    <mergeCell ref="A145:A148"/>
    <mergeCell ref="B145:B148"/>
    <mergeCell ref="C145:C148"/>
    <mergeCell ref="A130:A131"/>
    <mergeCell ref="B130:B131"/>
    <mergeCell ref="C130:C131"/>
    <mergeCell ref="A132:A133"/>
    <mergeCell ref="B132:B133"/>
    <mergeCell ref="C132:C133"/>
    <mergeCell ref="A136:L136"/>
    <mergeCell ref="A144:L144"/>
    <mergeCell ref="B28:B33"/>
    <mergeCell ref="C28:C33"/>
    <mergeCell ref="A47:A49"/>
    <mergeCell ref="B47:B49"/>
    <mergeCell ref="B56:B58"/>
    <mergeCell ref="C56:C58"/>
    <mergeCell ref="C76:C80"/>
    <mergeCell ref="C47:C49"/>
    <mergeCell ref="A50:A52"/>
    <mergeCell ref="B50:B52"/>
    <mergeCell ref="C50:C52"/>
    <mergeCell ref="A43:A44"/>
    <mergeCell ref="B43:B44"/>
    <mergeCell ref="C43:C44"/>
    <mergeCell ref="A45:A46"/>
    <mergeCell ref="B45:B46"/>
    <mergeCell ref="C45:C46"/>
    <mergeCell ref="A70:A74"/>
    <mergeCell ref="B70:B74"/>
    <mergeCell ref="C70:C74"/>
    <mergeCell ref="A22:A27"/>
    <mergeCell ref="B22:B27"/>
    <mergeCell ref="C22:C27"/>
    <mergeCell ref="A10:L10"/>
    <mergeCell ref="A154:L154"/>
    <mergeCell ref="A153:B153"/>
    <mergeCell ref="C12:C14"/>
    <mergeCell ref="B12:B14"/>
    <mergeCell ref="A12:A14"/>
    <mergeCell ref="A15:L15"/>
    <mergeCell ref="A16:L16"/>
    <mergeCell ref="A62:L62"/>
    <mergeCell ref="A75:L75"/>
    <mergeCell ref="A84:L84"/>
    <mergeCell ref="A34:A38"/>
    <mergeCell ref="B34:B38"/>
    <mergeCell ref="C34:C38"/>
    <mergeCell ref="A41:A42"/>
    <mergeCell ref="B41:B42"/>
    <mergeCell ref="C41:C42"/>
    <mergeCell ref="A17:A21"/>
    <mergeCell ref="B17:B21"/>
    <mergeCell ref="C17:C21"/>
    <mergeCell ref="A28:A33"/>
  </mergeCells>
  <pageMargins left="0.15748031496062992" right="0.15748031496062992" top="0.47244094488188981" bottom="0.15748031496062992" header="0.31496062992125984" footer="0.15748031496062992"/>
  <pageSetup paperSize="9" scale="78" fitToWidth="0" orientation="landscape" r:id="rId1"/>
  <rowBreaks count="10" manualBreakCount="10">
    <brk id="27" max="11" man="1"/>
    <brk id="40" max="11" man="1"/>
    <brk id="49" max="11" man="1"/>
    <brk id="61" max="11" man="1"/>
    <brk id="74" max="11" man="1"/>
    <brk id="83" max="11" man="1"/>
    <brk id="92" max="11" man="1"/>
    <brk id="111" max="11" man="1"/>
    <brk id="115" max="11" man="1"/>
    <brk id="122"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10</vt:i4>
      </vt:variant>
    </vt:vector>
  </HeadingPairs>
  <TitlesOfParts>
    <vt:vector size="15" baseType="lpstr">
      <vt:lpstr>СВОД </vt:lpstr>
      <vt:lpstr>Приложение 1 ХВС, ГВС</vt:lpstr>
      <vt:lpstr>Приложение 2 ОДН </vt:lpstr>
      <vt:lpstr>Приложение 3 ХВС, ГВС (с коэф)</vt:lpstr>
      <vt:lpstr>Приложение 4 ОДН  (с коэф)</vt:lpstr>
      <vt:lpstr>'Приложение 1 ХВС, ГВС'!Заголовки_для_печати</vt:lpstr>
      <vt:lpstr>'Приложение 2 ОДН '!Заголовки_для_печати</vt:lpstr>
      <vt:lpstr>'Приложение 3 ХВС, ГВС (с коэф)'!Заголовки_для_печати</vt:lpstr>
      <vt:lpstr>'Приложение 4 ОДН  (с коэф)'!Заголовки_для_печати</vt:lpstr>
      <vt:lpstr>'СВОД '!Заголовки_для_печати</vt:lpstr>
      <vt:lpstr>'Приложение 1 ХВС, ГВС'!Область_печати</vt:lpstr>
      <vt:lpstr>'Приложение 2 ОДН '!Область_печати</vt:lpstr>
      <vt:lpstr>'Приложение 3 ХВС, ГВС (с коэф)'!Область_печати</vt:lpstr>
      <vt:lpstr>'Приложение 4 ОДН  (с коэф)'!Область_печати</vt:lpstr>
      <vt:lpstr>'СВОД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2016-07-13T21:13:16Z</dcterms:modified>
</cp:coreProperties>
</file>